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gricultura e Meio Ambiente\Abrigo Animal\orçamento\"/>
    </mc:Choice>
  </mc:AlternateContent>
  <xr:revisionPtr revIDLastSave="0" documentId="13_ncr:1_{2E95554B-0815-4112-BC2B-570838C155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  <sheet name="Orçamento Sintético" sheetId="3" r:id="rId2"/>
    <sheet name="Orçamento Analítico" sheetId="4" r:id="rId3"/>
    <sheet name="Curva ABC de Insumos" sheetId="5" r:id="rId4"/>
    <sheet name="Cronograma Físico Financeiro" sheetId="2" r:id="rId5"/>
    <sheet name="BDI" sheetId="6" r:id="rId6"/>
    <sheet name="ENCARGOS SOCIAIS" sheetId="7" r:id="rId7"/>
  </sheets>
  <externalReferences>
    <externalReference r:id="rId8"/>
  </externalReferences>
  <definedNames>
    <definedName name="_xlnm.Print_Area" localSheetId="5">BDI!$A$1:$I$30</definedName>
    <definedName name="_xlnm.Print_Area" localSheetId="6">'ENCARGOS SOCIAIS'!$A$1:$F$48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I9" i="6" l="1"/>
  <c r="F39" i="7" l="1"/>
  <c r="E39" i="7"/>
  <c r="D39" i="7"/>
  <c r="C39" i="7"/>
  <c r="F35" i="7"/>
  <c r="E35" i="7"/>
  <c r="D35" i="7"/>
  <c r="C35" i="7"/>
  <c r="F28" i="7"/>
  <c r="E28" i="7"/>
  <c r="D28" i="7"/>
  <c r="C28" i="7"/>
  <c r="F16" i="7"/>
  <c r="E16" i="7"/>
  <c r="D16" i="7"/>
  <c r="D40" i="7" s="1"/>
  <c r="C16" i="7"/>
  <c r="C40" i="7" s="1"/>
  <c r="I18" i="6"/>
  <c r="I21" i="6" s="1"/>
  <c r="E40" i="7" l="1"/>
  <c r="F40" i="7"/>
</calcChain>
</file>

<file path=xl/sharedStrings.xml><?xml version="1.0" encoding="utf-8"?>
<sst xmlns="http://schemas.openxmlformats.org/spreadsheetml/2006/main" count="8685" uniqueCount="2223">
  <si>
    <t>Obra</t>
  </si>
  <si>
    <t>Bancos</t>
  </si>
  <si>
    <t>B.D.I.</t>
  </si>
  <si>
    <t>Encargos Sociais</t>
  </si>
  <si>
    <t>CONSTRUÇÃO ABRIGO ANIMAL MUNICIPAL</t>
  </si>
  <si>
    <t xml:space="preserve">SINAPI - 12/2025 - Mato Grosso
SBC - 01/2026 - Mato Grosso
ORSE - 11/2025 - Sergipe
</t>
  </si>
  <si>
    <t>20,34%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</si>
  <si>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</si>
  <si>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</si>
  <si>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</si>
  <si>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</si>
  <si>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</si>
  <si>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</si>
  <si>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</si>
  <si>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</si>
  <si>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</si>
  <si>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</si>
  <si>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MOVIMENTO DE TERRA</t>
  </si>
  <si>
    <t xml:space="preserve"> 3 </t>
  </si>
  <si>
    <t>ESTRUTURAL</t>
  </si>
  <si>
    <t xml:space="preserve"> 4 </t>
  </si>
  <si>
    <t>ALVENARIA E VEDAÇÕES</t>
  </si>
  <si>
    <t xml:space="preserve"> 5 </t>
  </si>
  <si>
    <t>COBERTURA</t>
  </si>
  <si>
    <t xml:space="preserve"> 6 </t>
  </si>
  <si>
    <t>PISOS</t>
  </si>
  <si>
    <t xml:space="preserve"> 7 </t>
  </si>
  <si>
    <t>ESQUADRIAS</t>
  </si>
  <si>
    <t xml:space="preserve"> 8 </t>
  </si>
  <si>
    <t>PINTURAS E REVESTIMENTOS</t>
  </si>
  <si>
    <t xml:space="preserve"> 9 </t>
  </si>
  <si>
    <t>INSTALAÇÕES HIDROSSANITÁRIA</t>
  </si>
  <si>
    <t xml:space="preserve"> 10 </t>
  </si>
  <si>
    <t>INSTALAÇÕES ELÉTRICAS</t>
  </si>
  <si>
    <t xml:space="preserve"> 11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</si>
  <si>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</si>
  <si>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</si>
  <si>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</si>
  <si>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</si>
  <si>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 A160810-0</t>
  </si>
  <si>
    <t>_______________________________________________________________
Irineu Marcos Parmeggiani
Prefeito Municipal de Campos de Júlio</t>
  </si>
  <si>
    <t>428.150,55</t>
  </si>
  <si>
    <t>259.230,66</t>
  </si>
  <si>
    <t>Custo Acumulado</t>
  </si>
  <si>
    <t>97,42%</t>
  </si>
  <si>
    <t>58,98%</t>
  </si>
  <si>
    <t>Porcentagem Acumulado</t>
  </si>
  <si>
    <t>168.919,89</t>
  </si>
  <si>
    <t>Custo</t>
  </si>
  <si>
    <t>38,43%</t>
  </si>
  <si>
    <t>Porcentagem</t>
  </si>
  <si>
    <t>100,00%
1.361,50</t>
  </si>
  <si>
    <t/>
  </si>
  <si>
    <t>50,00%
6.300,92</t>
  </si>
  <si>
    <t>100,00%
12.601,84</t>
  </si>
  <si>
    <t>50,00%
24.670,23</t>
  </si>
  <si>
    <t>100,00%
49.340,45</t>
  </si>
  <si>
    <t>100,00%
69.644,31</t>
  </si>
  <si>
    <t>10,00%
1.262,20</t>
  </si>
  <si>
    <t>10,00%
12.621,96</t>
  </si>
  <si>
    <t>40,00%
7.236,10</t>
  </si>
  <si>
    <t>60,00%
10.854,16</t>
  </si>
  <si>
    <t>100,00%
18.090,26</t>
  </si>
  <si>
    <t>100,00%
22.884,23</t>
  </si>
  <si>
    <t>40,00%
35.560,41</t>
  </si>
  <si>
    <t>60,00%
53.340,61</t>
  </si>
  <si>
    <t>100,00%
88.901,02</t>
  </si>
  <si>
    <t>100,00%
152.770,23</t>
  </si>
  <si>
    <t>100,00%
225,63</t>
  </si>
  <si>
    <t>100,00%
11.068,89</t>
  </si>
  <si>
    <t>60 DIAS</t>
  </si>
  <si>
    <t>30 DIAS</t>
  </si>
  <si>
    <t>Total Por Etapa</t>
  </si>
  <si>
    <t>Cronograma Físico e Financeiro</t>
  </si>
  <si>
    <t>m²</t>
  </si>
  <si>
    <t>LIMPEZA FINAL DA OBRA</t>
  </si>
  <si>
    <t>Próprio</t>
  </si>
  <si>
    <t xml:space="preserve"> PMCJ - 038 </t>
  </si>
  <si>
    <t xml:space="preserve"> 11.1 </t>
  </si>
  <si>
    <t xml:space="preserve">  </t>
  </si>
  <si>
    <t>UN</t>
  </si>
  <si>
    <t>HASTE DE ATERRAMENTO, DIÂMETRO 5/8", COM 3 METROS - FORNECIMENTO E INSTALAÇÃO. AF_08/2023</t>
  </si>
  <si>
    <t>SINAPI</t>
  </si>
  <si>
    <t xml:space="preserve"> 96985 </t>
  </si>
  <si>
    <t xml:space="preserve"> 10.15 </t>
  </si>
  <si>
    <t>CAIXA DE INSPEÇÃO DE ALVENARIA (TIJOLO MACIÇO) 60X60X60CM</t>
  </si>
  <si>
    <t xml:space="preserve"> PMCJ - 018 </t>
  </si>
  <si>
    <t xml:space="preserve"> 10.14 </t>
  </si>
  <si>
    <t>M</t>
  </si>
  <si>
    <t>CABO DE COBRE FLEXÍVEL ISOLADO, 10 MM², ANTI-CHAMA 0,6/1,0 KV, PARA CIRCUITOS TERMINAIS - FORNECIMENTO E INSTALAÇÃO. AF_03/2023</t>
  </si>
  <si>
    <t xml:space="preserve"> 91933 </t>
  </si>
  <si>
    <t xml:space="preserve"> 10.13 </t>
  </si>
  <si>
    <t>ENTRADA DE ENERGIA ELÉTRICA, SUBTERRÂNEA, TRIFÁSICA, COM CAIXA DE EMBUTIR, CABO DE 10 MM2 E DISJUNTOR DIN 50A (NÃO INCLUSA MURETA DE ALVENARIA). AF_12/2025</t>
  </si>
  <si>
    <t xml:space="preserve"> 101533 </t>
  </si>
  <si>
    <t xml:space="preserve"> 10.12 </t>
  </si>
  <si>
    <t>MURETA DE ALVENARIA PARA CAIXA DE MEDIÇÃO INCLUSO REVESTIMENTOS (2X1,35)</t>
  </si>
  <si>
    <t xml:space="preserve"> PMCJ - 061 </t>
  </si>
  <si>
    <t xml:space="preserve"> 10.11 </t>
  </si>
  <si>
    <t>CABO DE COBRE FLEXÍVEL ISOLADO, 10 MM², ANTI-CHAMA 450/750 V, PARA CIRCUITOS TERMINAIS - FORNECIMENTO E INSTALAÇÃO. AF_03/2023</t>
  </si>
  <si>
    <t xml:space="preserve"> 91932 </t>
  </si>
  <si>
    <t xml:space="preserve"> 10.10 </t>
  </si>
  <si>
    <t>CABO DE COBRE FLEXÍVEL ISOLADO, 4 MM², ANTI-CHAMA 450/750 V, PARA CIRCUITOS TERMINAIS - FORNECIMENTO E INSTALAÇÃO. AF_03/2023</t>
  </si>
  <si>
    <t xml:space="preserve"> 91928 </t>
  </si>
  <si>
    <t xml:space="preserve"> 10.9 </t>
  </si>
  <si>
    <t>CABO DE COBRE FLEXÍVEL ISOLADO, 2,5 MM², ANTI-CHAMA 450/750 V, PARA CIRCUITOS TERMINAIS - FORNECIMENTO E INSTALAÇÃO. AF_03/2023</t>
  </si>
  <si>
    <t xml:space="preserve"> 91926 </t>
  </si>
  <si>
    <t xml:space="preserve"> 10.8 </t>
  </si>
  <si>
    <t>CABO DE COBRE FLEXÍVEL ISOLADO, 1,5 MM², ANTI-CHAMA 450/750 V, PARA CIRCUITOS TERMINAIS - FORNECIMENTO E INSTALAÇÃO. AF_03/2023</t>
  </si>
  <si>
    <t xml:space="preserve"> 91924 </t>
  </si>
  <si>
    <t xml:space="preserve"> 10.7 </t>
  </si>
  <si>
    <t>DISJUNTOR TRIPOLAR TIPO DIN, CORRENTE NOMINAL DE 32A - FORNECIMENTO E INSTALAÇÃO. AF_07/2025</t>
  </si>
  <si>
    <t xml:space="preserve"> 93671 </t>
  </si>
  <si>
    <t xml:space="preserve"> 10.6 </t>
  </si>
  <si>
    <t>DISJUNTOR BIPOLAR TIPO DIN, CORRENTE NOMINAL DE 32A - FORNECIMENTO E INSTALAÇÃO. AF_07/2025</t>
  </si>
  <si>
    <t xml:space="preserve"> 93664 </t>
  </si>
  <si>
    <t xml:space="preserve"> 10.5 </t>
  </si>
  <si>
    <t>DISJUNTOR MONOPOLAR TIPO DIN, CORRENTE NOMINAL DE 25A - FORNECIMENTO E INSTALAÇÃO. AF_07/2025</t>
  </si>
  <si>
    <t xml:space="preserve"> 93656 </t>
  </si>
  <si>
    <t xml:space="preserve"> 10.4 </t>
  </si>
  <si>
    <t>DISJUNTOR MONOPOLAR TIPO DIN, CORRENTE NOMINAL DE 10A - FORNECIMENTO E INSTALAÇÃO. AF_07/2025</t>
  </si>
  <si>
    <t xml:space="preserve"> 93653 </t>
  </si>
  <si>
    <t xml:space="preserve"> 10.3 </t>
  </si>
  <si>
    <t>LUMINÁRIA TIPO PLAFON EM PLÁSTICO, DE SOBREPOR, COM 1 LÂMPADA FLUORESCENTE DE 45 W, SEM REATOR - FORNECIMENTO E INSTALAÇÃO. AF_02/2020</t>
  </si>
  <si>
    <t xml:space="preserve"> PMCJ - 036 </t>
  </si>
  <si>
    <t xml:space="preserve"> 10.2 </t>
  </si>
  <si>
    <t>QUADRO DE DISTRIBUIÇÃO DE ENERGIA EM CHAPA DE AÇO GALVANIZADO, DE EMBUTIR, COM BARRAMENTO TRIFÁSICO, PARA 12 DISJUNTORES DIN 100A - FORNECIMENTO E INSTALAÇÃO. AF_07/2025</t>
  </si>
  <si>
    <t xml:space="preserve"> 101875 </t>
  </si>
  <si>
    <t xml:space="preserve"> 10.1 </t>
  </si>
  <si>
    <t>SUMIDOURO CIRCULAR, EM CONCRETO PRÉ-MOLDADO, DIÂMETRO INTERNO = 1,88 M, ALTURA INTERNA = 2,00 M, ÁREA DE INFILTRAÇÃO: 13,1 M² (PARA 5 CONTRIBUINTES). AF_12/2020</t>
  </si>
  <si>
    <t xml:space="preserve"> 98062 </t>
  </si>
  <si>
    <t xml:space="preserve"> 9.14 </t>
  </si>
  <si>
    <t>TANQUE SÉPTICO CIRCULAR, EM CONCRETO PRÉ-MOLDADO, DIÂMETRO INTERNO = 1,40 M, ALTURA INTERNA = 2,50 M, VOLUME ÚTIL: 3463,6 L (PARA 13 CONTRIBUINTES). AF_12/2020</t>
  </si>
  <si>
    <t xml:space="preserve"> 98053 </t>
  </si>
  <si>
    <t xml:space="preserve"> 9.13 </t>
  </si>
  <si>
    <t>TUBO PVC, SERIE NORMAL, ESGOTO PREDIAL, DN 100 MM, FORNECIDO E INSTALADO EM RAMAL DE DESCARGA OU RAMAL DE ESGOTO SANITÁRIO. AF_08/2022</t>
  </si>
  <si>
    <t xml:space="preserve"> 89714 </t>
  </si>
  <si>
    <t xml:space="preserve"> 9.12 </t>
  </si>
  <si>
    <t>TUBO PVC, SERIE NORMAL, ESGOTO PREDIAL, DN 40 MM, FORNECIDO E INSTALADO EM RAMAL DE DESCARGA OU RAMAL DE ESGOTO SANITÁRIO. AF_08/2022</t>
  </si>
  <si>
    <t xml:space="preserve"> 89711 </t>
  </si>
  <si>
    <t xml:space="preserve"> 9.11 </t>
  </si>
  <si>
    <t>TUBO, PVC, SOLDÁVEL, DE 25MM, INSTALADO EM RESERVAÇÃO PREDIAL DE ÁGUA - FORNECIMENTO E INSTALAÇÃO. AF_04/2024</t>
  </si>
  <si>
    <t xml:space="preserve"> 94648 </t>
  </si>
  <si>
    <t xml:space="preserve"> 9.10 </t>
  </si>
  <si>
    <t>JOELHO 45 GRAUS, PVC, SERIE NORMAL, ESGOTO PREDIAL, DN 100 MM, JUNTA ELÁSTICA, FORNECIDO E INSTALADO EM RAMAL DE DESCARGA OU RAMAL DE ESGOTO SANITÁRIO. AF_08/2022</t>
  </si>
  <si>
    <t xml:space="preserve"> 89746 </t>
  </si>
  <si>
    <t xml:space="preserve"> 9.9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</si>
  <si>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</si>
  <si>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</si>
  <si>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9.8 </t>
  </si>
  <si>
    <t>TE, PVC, SOLDÁVEL, DN 25MM, INSTALADO EM RAMAL DE DISTRIBUIÇÃO DE ÁGUA - FORNECIMENTO E INSTALAÇÃO. AF_06/2022</t>
  </si>
  <si>
    <t xml:space="preserve"> 89440 </t>
  </si>
  <si>
    <t xml:space="preserve"> 9.7 </t>
  </si>
  <si>
    <t>JOELHO 90 GRAUS, PVC, SOLDÁVEL, DN 25MM, INSTALADO EM RAMAL DE DISTRIBUIÇÃO DE ÁGUA - FORNECIMENTO E INSTALAÇÃO. AF_06/2022</t>
  </si>
  <si>
    <t xml:space="preserve"> 89408 </t>
  </si>
  <si>
    <t xml:space="preserve"> 9.6 </t>
  </si>
  <si>
    <t>CHUVEIRO ELÉTRICO COMUM CORPO PLÁSTICO, TIPO DUCHA - FORNECIMENTO E INSTALAÇÃO. AF_01/2020</t>
  </si>
  <si>
    <t xml:space="preserve"> 100860 </t>
  </si>
  <si>
    <t xml:space="preserve"> 9.5 </t>
  </si>
  <si>
    <t>LAVATÓRIO LOUÇA BRANCA COM COLUNA, *44 X 35,5* CM, PADRÃO POPULAR - FORNECIMENTO E INSTALAÇÃO. AF_01/2020</t>
  </si>
  <si>
    <t xml:space="preserve"> 86902 </t>
  </si>
  <si>
    <t xml:space="preserve"> 9.4 </t>
  </si>
  <si>
    <t>VASO SANITÁRIO SIFONADO COM CAIXA ACOPLADA LOUÇA BRANCA, INCLUSO ENGATE FLEXÍVEL EM PLÁSTICO BRANCO, 1/2 X 40CM - FORNECIMENTO E INSTALAÇÃO. AF_01/2020</t>
  </si>
  <si>
    <t xml:space="preserve"> 86931 </t>
  </si>
  <si>
    <t xml:space="preserve"> 9.3 </t>
  </si>
  <si>
    <t>TORNEIRA CROMADA 1/2" OU 3/4" PARA TANQUE, PADRÃO POPULAR - FORNECIMENTO E INSTALAÇÃO. AF_01/2020</t>
  </si>
  <si>
    <t xml:space="preserve"> 86913 </t>
  </si>
  <si>
    <t xml:space="preserve"> 9.2 </t>
  </si>
  <si>
    <t>m</t>
  </si>
  <si>
    <t>Canaleta de drenagem em concreto, dimensões internas 20 x 30cm, com tampa tipo grelha em PVC 20x50cm, inclusive escavação manual</t>
  </si>
  <si>
    <t>ORSE</t>
  </si>
  <si>
    <t xml:space="preserve"> 10225 </t>
  </si>
  <si>
    <t xml:space="preserve"> 9.1 </t>
  </si>
  <si>
    <t>REVESTIMENTO CERÂMICO PARA PAREDES INTERNAS COM PLACAS TIPO ESMALTADA DE DIMENSÕES 33X45 CM APLICADAS NA ALTURA INTEIRA DAS PAREDES. AF_02/2023_PE</t>
  </si>
  <si>
    <t xml:space="preserve"> 87273 </t>
  </si>
  <si>
    <t xml:space="preserve"> 8.5 </t>
  </si>
  <si>
    <t>PINTURA LÁTEX ACRÍLICA PREMIUM, APLICAÇÃO MANUAL EM PAREDES, DUAS DEMÃOS. AF_04/2023</t>
  </si>
  <si>
    <t xml:space="preserve"> 88489 </t>
  </si>
  <si>
    <t xml:space="preserve"> 8.4 </t>
  </si>
  <si>
    <t>FUNDO SELADOR ACRÍLICO, APLICAÇÃO MANUAL EM PAREDE, UMA DEMÃO. AF_04/2023</t>
  </si>
  <si>
    <t xml:space="preserve"> 88485 </t>
  </si>
  <si>
    <t xml:space="preserve"> 8.3 </t>
  </si>
  <si>
    <t>EMBOÇO OU MASSA ÚNICA EM ARGAMASSA TRAÇO 1:2:8, PREPARO MECÂNICO COM BETONEIRA 400 L, APLICADA MANUALMENTE EM PAREDES EXTERNAS E INTERNAS, ESPESSURA MÉDIA DE 15 MM.</t>
  </si>
  <si>
    <t xml:space="preserve"> PMCJ - 012 </t>
  </si>
  <si>
    <t xml:space="preserve"> 8.2 </t>
  </si>
  <si>
    <t>CHAPISCO APLICADO EM ALVENARIAS E ESTRUTURAS DE CONCRETO INTERNAS, COM COLHER DE PEDREIRO. ARGAMASSA TRAÇO 1:3 COM PREPARO EM BETONEIRA 400L. AF_10/2022</t>
  </si>
  <si>
    <t xml:space="preserve"> 87879 </t>
  </si>
  <si>
    <t xml:space="preserve"> 8.1 </t>
  </si>
  <si>
    <t>PORTÃO , ESTRUTURADO POR TUBOS DE ACO GALVANIZADO 2", COM TELA SOLDADA DE ARAME GALVANIZADO, FIO 12 BWG MALHA 5X5CM 0,85x1,80m</t>
  </si>
  <si>
    <t xml:space="preserve"> PMCJ - 697 </t>
  </si>
  <si>
    <t xml:space="preserve"> 7.1 </t>
  </si>
  <si>
    <t>m³</t>
  </si>
  <si>
    <t>EXECUÇÃO DE PASSEIO (CALÇADA) OU PISO DE CONCRETO COM CONCRETO MOLDADO IN LOCO, USINADO, ACABAMENTO POLIDO MECANICAMENTE, NÃO ARMADO. AF_07/2016</t>
  </si>
  <si>
    <t xml:space="preserve"> PMCJ - 198 </t>
  </si>
  <si>
    <t xml:space="preserve"> 6.1 </t>
  </si>
  <si>
    <t>TABEIRA DE MADEIRA LEI, 1A QUALIDADE, 2,5X25,0CM PARA BEIRAL DE TELHADO, FIXADO EM ESTRUTURA METALICA, INCLUSO VERNIZ ALQUÍDICO (3 DEMÃOS)</t>
  </si>
  <si>
    <t xml:space="preserve"> PMCJ - 482 </t>
  </si>
  <si>
    <t xml:space="preserve"> 5.3 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</si>
  <si>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</si>
  <si>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92580 </t>
  </si>
  <si>
    <t xml:space="preserve"> 5.2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</si>
  <si>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</si>
  <si>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</si>
  <si>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 xml:space="preserve"> 5.1 </t>
  </si>
  <si>
    <t>ALVENARIA DE VEDAÇÃO COM ELEMENTO VAZADO DE CERÂMICA (COBOGÓ) DE 7X20X20CM E ARGAMASSA DE ASSENTAMENTO COM PREPARO EM BETONEIRA. AF_05/2020</t>
  </si>
  <si>
    <t xml:space="preserve"> 101162 </t>
  </si>
  <si>
    <t xml:space="preserve"> 4.3 </t>
  </si>
  <si>
    <t>ALAMBRADO ESTRUTURADO POR TUBOS DE ACO GALVANIZADO 2" COM TELA DE ARAME GALVANIZADO, FIO 12 BWG E MALHA QUADRADA 5X5CM (EXCETO MURETA).</t>
  </si>
  <si>
    <t xml:space="preserve"> PMCJ1045 </t>
  </si>
  <si>
    <t xml:space="preserve"> 4.2 </t>
  </si>
  <si>
    <t>ALVENARIA DE VEDAÇÃO DE BLOCOS CERÂMICOS FURADOS NA HORIZONTAL DE 9X14X19 CM (ESPESSURA 9 CM) E ARGAMASSA DE ASSENTAMENTO COM PREPARO EM BETONEIRA. AF_12/2021</t>
  </si>
  <si>
    <t xml:space="preserve"> 103332 </t>
  </si>
  <si>
    <t xml:space="preserve"> 4.1 </t>
  </si>
  <si>
    <t>IMPERMEABILIZAÇÃO DE SUPERFÍCIE COM EMULSÃO ASFÁLTICA, 2 DEMÃOS. AF_09/2023</t>
  </si>
  <si>
    <t xml:space="preserve"> 98557 </t>
  </si>
  <si>
    <t xml:space="preserve"> 3.5.1 </t>
  </si>
  <si>
    <t>IMPERMEABILIZAÇÕES</t>
  </si>
  <si>
    <t xml:space="preserve"> 3.5 </t>
  </si>
  <si>
    <t>CONCRETAGEM DE VIGAS E LAJES, FCK=25 MPA, PARA QUALQUER TIPO DE LAJE COM BALDES EM EDIFICAÇÃO TÉRREA - LANÇAMENTO, ADENSAMENTO E ACABAMENTO. AF_02/2022</t>
  </si>
  <si>
    <t xml:space="preserve"> 103682 </t>
  </si>
  <si>
    <t xml:space="preserve"> 3.4.6 </t>
  </si>
  <si>
    <t>KG</t>
  </si>
  <si>
    <t>ARMAÇÃO DE PILAR OU VIGA DE ESTRUTURA CONVENCIONAL DE CONCRETO ARMADO UTILIZANDO AÇO CA-50 DE 12,5 MM - MONTAGEM. AF_06/2022</t>
  </si>
  <si>
    <t xml:space="preserve"> 92763 </t>
  </si>
  <si>
    <t xml:space="preserve"> 3.4.5 </t>
  </si>
  <si>
    <t>ARMAÇÃO DE PILAR OU VIGA DE ESTRUTURA CONVENCIONAL DE CONCRETO ARMADO UTILIZANDO AÇO CA-50 DE 10,0 MM - MONTAGEM. AF_06/2022</t>
  </si>
  <si>
    <t xml:space="preserve"> 92762 </t>
  </si>
  <si>
    <t xml:space="preserve"> 3.4.4 </t>
  </si>
  <si>
    <t>ARMAÇÃO DE PILAR OU VIGA DE ESTRUTURA CONVENCIONAL DE CONCRETO ARMADO UTILIZANDO AÇO CA-50 DE 6,3 MM - MONTAGEM. AF_06/2022</t>
  </si>
  <si>
    <t xml:space="preserve"> 92760 </t>
  </si>
  <si>
    <t xml:space="preserve"> 3.4.3 </t>
  </si>
  <si>
    <t>ARMAÇÃO DE PILAR OU VIGA DE ESTRUTURA CONVENCIONAL DE CONCRETO ARMADO UTILIZANDO AÇO CA-60 DE 5,0 MM - MONTAGEM. AF_06/2022</t>
  </si>
  <si>
    <t xml:space="preserve"> 92759 </t>
  </si>
  <si>
    <t xml:space="preserve"> 3.4.2 </t>
  </si>
  <si>
    <t>Ref.: SINAPI (92463) - MONTAGEM E DESMONTAGEM DE FÔRMA DE VIGA, SEM ESCORAMENTO, PÉ-DIREITO SIMPLES, EM CHAPA DE MADEIRA RESINADA, 8 UTILIZAÇÕES. AF_09/2020</t>
  </si>
  <si>
    <t xml:space="preserve"> PMCJ - 987 </t>
  </si>
  <si>
    <t xml:space="preserve"> 3.4.1 </t>
  </si>
  <si>
    <t>VIGAS</t>
  </si>
  <si>
    <t xml:space="preserve"> 3.4 </t>
  </si>
  <si>
    <t>CONCRETAGEM DE PILARES, FCK = 25 MPA, COM USO DE GRUA - LANÇAMENTO, ADENSAMENTO E ACABAMENTO. AF_02/2022</t>
  </si>
  <si>
    <t xml:space="preserve"> 103671 </t>
  </si>
  <si>
    <t xml:space="preserve"> 3.3.5 </t>
  </si>
  <si>
    <t xml:space="preserve"> 3.3.4 </t>
  </si>
  <si>
    <t xml:space="preserve"> 3.3.3 </t>
  </si>
  <si>
    <t xml:space="preserve"> 3.3.2 </t>
  </si>
  <si>
    <t>MONTAGEM E DESMONTAGEM DE FÔRMA DE PILARES RETANGULARES E ESTRUTURAS SIMILARES, PÉ-DIREITO SIMPLES, EM CHAPA DE MADEIRA COMPENSADA RESINADA, 8 UTILIZAÇÕES. AF_09/2020</t>
  </si>
  <si>
    <t xml:space="preserve"> 92427 </t>
  </si>
  <si>
    <t xml:space="preserve"> 3.3.1 </t>
  </si>
  <si>
    <t>PILARES</t>
  </si>
  <si>
    <t xml:space="preserve"> 3.3 </t>
  </si>
  <si>
    <t>Ref.: SINAPI (96555) - CONCRETAGEM DE BLOCO DE COROAMENTO OU VIGA BALDRAME, FCK 25 MPA, COM USO DE JERICA - LANÇAMENTO, ADENSAMENTO E ACABAMENTO. AF_01/2024</t>
  </si>
  <si>
    <t xml:space="preserve"> PMCJ - 382 </t>
  </si>
  <si>
    <t xml:space="preserve"> 3.2.6 </t>
  </si>
  <si>
    <t>ARMAÇÃO DE SAPATA ISOLADA, VIGA BALDRAME E SAPATA CORRIDA UTILIZANDO AÇO CA-50 DE 10 MM - MONTAGEM. AF_01/2024</t>
  </si>
  <si>
    <t xml:space="preserve"> 104919 </t>
  </si>
  <si>
    <t xml:space="preserve"> 3.2.5 </t>
  </si>
  <si>
    <t>ARMAÇÃO DE SAPATA ISOLADA, VIGA BALDRAME E SAPATA CORRIDA UTILIZANDO AÇO CA-60 DE 5 MM - MONTAGEM. AF_01/2024</t>
  </si>
  <si>
    <t xml:space="preserve"> 104916 </t>
  </si>
  <si>
    <t xml:space="preserve"> 3.2.4 </t>
  </si>
  <si>
    <t>FABRICAÇÃO, MONTAGEM E DESMONTAGEM DE FÔRMA PARA VIGA BALDRAME, EM MADEIRA SERRADA, E=25 MM, 4 UTILIZAÇÕES. AF_01/2024</t>
  </si>
  <si>
    <t xml:space="preserve"> 96536 </t>
  </si>
  <si>
    <t xml:space="preserve"> 3.2.3 </t>
  </si>
  <si>
    <t>LASTRO DE CONCRETO MAGRO, APLICADO EM BLOCOS DE COROAMENTO OU SAPATAS, ESPESSURA DE 5 CM. AF_01/2024</t>
  </si>
  <si>
    <t xml:space="preserve"> 96619 </t>
  </si>
  <si>
    <t xml:space="preserve"> 3.2.2 </t>
  </si>
  <si>
    <t>ESCAVAÇÃO MANUAL PARA VIGA BALDRAME OU SAPATA CORRIDA (INCLUINDO ESCAVAÇÃO PARA COLOCAÇÃO DE FÔRMAS). AF_01/2024</t>
  </si>
  <si>
    <t xml:space="preserve"> 96527 </t>
  </si>
  <si>
    <t xml:space="preserve"> 3.2.1 </t>
  </si>
  <si>
    <t>BALDRAMES</t>
  </si>
  <si>
    <t xml:space="preserve"> 3.2 </t>
  </si>
  <si>
    <t>REATERRO MANUAL DE VALAS, COM PLACA VIBRATÓRIA. AF_08/2023</t>
  </si>
  <si>
    <t xml:space="preserve"> 104737 </t>
  </si>
  <si>
    <t xml:space="preserve"> 3.1.8 </t>
  </si>
  <si>
    <t>Ref.: SINAPI (96556) - CONCRETAGEM DE SAPATAS, FCK 25 MPA, COM USO DE JERICA  LANÇAMENTO, ADENSAMENTO E ACABAMENTO. AF_01/2024</t>
  </si>
  <si>
    <t xml:space="preserve"> PMCJ - 223 </t>
  </si>
  <si>
    <t xml:space="preserve"> 3.1.7 </t>
  </si>
  <si>
    <t>ARMAÇÃO DE BLOCO, SAPATA ISOLADA, VIGA BALDRAME E SAPATA CORRIDA UTILIZANDO AÇO CA-50 DE 12,5 MM - MONTAGEM. AF_01/2024</t>
  </si>
  <si>
    <t xml:space="preserve"> 104920 </t>
  </si>
  <si>
    <t xml:space="preserve"> 3.1.6 </t>
  </si>
  <si>
    <t>ARMAÇÃO DE BLOCO UTILIZANDO AÇO CA-50 DE 10 MM - MONTAGEM. AF_01/2024</t>
  </si>
  <si>
    <t xml:space="preserve"> 96546 </t>
  </si>
  <si>
    <t xml:space="preserve"> 3.1.5 </t>
  </si>
  <si>
    <t>ARMAÇÃO DE BLOCO UTILIZANDO AÇO CA-50 DE 6,3 MM - MONTAGEM. AF_01/2024</t>
  </si>
  <si>
    <t xml:space="preserve"> 96544 </t>
  </si>
  <si>
    <t xml:space="preserve"> 3.1.4 </t>
  </si>
  <si>
    <t>LASTRO DE CONCRETO MAGRO, APLICADO EM BLOCOS DE COROAMENTO OU SAPATAS, ESPESSURA DE 3 CM. AF_01/2024</t>
  </si>
  <si>
    <t xml:space="preserve"> 96617 </t>
  </si>
  <si>
    <t xml:space="preserve"> 3.1.3 </t>
  </si>
  <si>
    <t>PREPARO DE FUNDO DE VALA COM LARGURA MENOR QUE 1,5 M (ACERTO DO SOLO NATURAL). AF_08/2020</t>
  </si>
  <si>
    <t xml:space="preserve"> 101616 </t>
  </si>
  <si>
    <t xml:space="preserve"> 3.1.2 </t>
  </si>
  <si>
    <t>ESCAVAÇÃO MANUAL PARA BLOCO DE COROAMENTO OU SAPATA (INCLUINDO ESCAVAÇÃO PARA COLOCAÇÃO DE FÔRMAS). AF_01/2024</t>
  </si>
  <si>
    <t xml:space="preserve"> 96523 </t>
  </si>
  <si>
    <t xml:space="preserve"> 3.1.1 </t>
  </si>
  <si>
    <t>FUNDAÇÕES</t>
  </si>
  <si>
    <t xml:space="preserve"> 3.1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</si>
  <si>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</si>
  <si>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</si>
  <si>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2.1 </t>
  </si>
  <si>
    <t>LIMPEZA MANUAL DE VEGETAÇÃO EM TERRENO COM ENXADA. AF_03/2024</t>
  </si>
  <si>
    <t xml:space="preserve"> 98524 </t>
  </si>
  <si>
    <t xml:space="preserve"> 1.4 </t>
  </si>
  <si>
    <t>ENTRADA DE ENERGIA PROVISÓRIA TRIFÁSICA, EM POSTE DE AÇO GALVANIZADO DN 100MM</t>
  </si>
  <si>
    <t xml:space="preserve"> PMCJ - 091 </t>
  </si>
  <si>
    <t xml:space="preserve"> 1.3 </t>
  </si>
  <si>
    <t>PLACA DE OBRA EM CHAPA DE ACO GALVANIZADO</t>
  </si>
  <si>
    <t xml:space="preserve"> PMCJ - 001 </t>
  </si>
  <si>
    <t xml:space="preserve"> 1.2 </t>
  </si>
  <si>
    <t>BARRAÇÃO PARA DEPÓSITO (3,30 x 4,30) CHAPA DE MADEIRA COMPENSADA RESINADA E TELHA DE FIBROCIMENTO</t>
  </si>
  <si>
    <t xml:space="preserve"> PMCJ - 003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</si>
  <si>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</si>
  <si>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</si>
  <si>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</si>
  <si>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</si>
  <si>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</si>
  <si>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</si>
  <si>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</si>
  <si>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>Preço Total =&gt;</t>
  </si>
  <si>
    <t>350,00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</si>
  <si>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</si>
  <si>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</si>
  <si>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</si>
  <si>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</si>
  <si>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</si>
  <si>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</si>
  <si>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</si>
  <si>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</si>
  <si>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</si>
  <si>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</si>
  <si>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</si>
  <si>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SEDI - SERVIÇOS DIVERSOS</t>
  </si>
  <si>
    <t>Composição</t>
  </si>
  <si>
    <t>Tipo</t>
  </si>
  <si>
    <t>3,00</t>
  </si>
  <si>
    <t>Material</t>
  </si>
  <si>
    <t>HASTE DE ATERRAMENTO EM ACO COM 3,00 M DE COMPRIMENTO E DN = 5/8", REVESTIDA COM BAIXA CAMADA DE COBRE, SEM CONECTOR</t>
  </si>
  <si>
    <t xml:space="preserve"> 00003379 </t>
  </si>
  <si>
    <t>Insumo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</si>
  <si>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</si>
  <si>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</si>
  <si>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</si>
  <si>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</si>
  <si>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Sistema de Proteção contra Descargas Atmosféricas - SPDA</t>
  </si>
  <si>
    <t>2,00</t>
  </si>
  <si>
    <t>TIJOLO CERAMICO MACICO COMUM DE *5 X 10 X 20* CM (L X A X C)</t>
  </si>
  <si>
    <t xml:space="preserve"> 00007258 </t>
  </si>
  <si>
    <t>CIMENTO PORTLAND COMPOSTO CP II-32</t>
  </si>
  <si>
    <t xml:space="preserve"> 00001379 </t>
  </si>
  <si>
    <t>Argamassas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</si>
  <si>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</si>
  <si>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87335 </t>
  </si>
  <si>
    <t>PEDREIRO COM ENCARGOS COMPLEMENTARES</t>
  </si>
  <si>
    <t xml:space="preserve"> 88309 </t>
  </si>
  <si>
    <t>INHI - INSTALAÇÕES HIDROS SANITÁRIAS</t>
  </si>
  <si>
    <t>TAMPA EM CONCRETO ARMADO 60X60X5CM P/CX INSPECAO/FOSSA SEPTICA</t>
  </si>
  <si>
    <t xml:space="preserve"> 6087 </t>
  </si>
  <si>
    <t>ARGAMASSA TRAÇO 1:4 (CIMENTO E AREIA MÉDIA), PREPARO MECÂNICO COM BETONEIRA 400 L. AF_08/2019</t>
  </si>
  <si>
    <t xml:space="preserve"> 88630 </t>
  </si>
  <si>
    <t>Produção de Concreto</t>
  </si>
  <si>
    <t>CONCRETO FCK = 15MPA, TRAÇO 1:3,4:3,5 (EM MASSA SECA DE CIMENTO/ AREIA MÉDIA/ BRITA 1) - PREPARO MECÂNICO COM BETONEIRA 600 L. AF_05/2021</t>
  </si>
  <si>
    <t xml:space="preserve"> 94969 </t>
  </si>
  <si>
    <t>Escavação de Valas</t>
  </si>
  <si>
    <t>ESCAVAÇÃO MANUAL DE VALA. AF_09/2024</t>
  </si>
  <si>
    <t xml:space="preserve"> 93358 </t>
  </si>
  <si>
    <t>LIPR - LIGAÇÕES PREDIAIS ÁGUA/ESGOTO/ENERGIA/TELEFONE</t>
  </si>
  <si>
    <t>131,58</t>
  </si>
  <si>
    <t>CABO DE COBRE, FLEXIVEL, CLASSE 4 OU 5, ISOLACAO EM PVC/A, ANTICHAMA BWF-B, COBERTURA PVC-ST1, ANTICHAMA BWF-B, 1 CONDUTOR, 0,6/1 KV, SECAO NOMINAL 10 MM2</t>
  </si>
  <si>
    <t xml:space="preserve"> 00001020 </t>
  </si>
  <si>
    <t>FITA ISOLANTE ADESIVA ANTICHAMA, USO ATE 750 V, EM ROLO DE 19 MM X 5 M</t>
  </si>
  <si>
    <t xml:space="preserve"> 00021127 </t>
  </si>
  <si>
    <t>Instalações Elétricas - Eletrodutos Embutidos, Cabos, Caixas, Tomadas e Interruptores</t>
  </si>
  <si>
    <t>1,00</t>
  </si>
  <si>
    <t>CAIXA INTERNA/EXTERNA DE MEDICAO PARA 1 MEDIDOR TRIFASICO, COM VISOR, EM CHAPA DE ACO 18 USG (PADRAO DA CONCESSIONARIA LOCAL)</t>
  </si>
  <si>
    <t xml:space="preserve"> 00001062 </t>
  </si>
  <si>
    <t>CAIXA DE INSPECAO PARA ATERRAMENTO E PARA RAIOS, EM POLIPROPILENO, DIAMETRO = 300 MM X ALTURA = 400 MM (INCLUIDA TAMPA SEM ESCOTILHA)</t>
  </si>
  <si>
    <t xml:space="preserve"> 00034643 </t>
  </si>
  <si>
    <t>CONECTOR GRAMPO METÁLICO TIPO OLHAL, PARA SPDA, PARA HASTE DE ATERRAMENTO DE 3/4'' E CABOS DE 10 A 50 MM2 - FORNECIMENTO E INSTALAÇÃO. AF_08/2023</t>
  </si>
  <si>
    <t xml:space="preserve"> 104749 </t>
  </si>
  <si>
    <t>ELETRODUTO RÍGIDO ROSCÁVEL, PVC, DN 32 MM (1"), PARA CIRCUITOS TERMINAIS, INSTALADO EM PAREDE - FORNECIMENTO E INSTALAÇÃO. AF_03/2023</t>
  </si>
  <si>
    <t xml:space="preserve"> 91872 </t>
  </si>
  <si>
    <t>Redes Enterradas de Distribuição Elétrica</t>
  </si>
  <si>
    <t>ELETRODUTO FLEXÍVEL CORRUGADO, PEAD, DN 63 (2"), PARA REDE ENTERRADA DE DISTRIBUIÇÃO DE ENERGIA ELÉTRICA - FORNECIMENTO E INSTALAÇÃO. AF_12/2021</t>
  </si>
  <si>
    <t xml:space="preserve"> 97668 </t>
  </si>
  <si>
    <t>HASTE DE ATERRAMENTO, DIÂMETRO 3/4", COM 3 METROS - FORNECIMENTO E INSTALAÇÃO. AF_08/2023</t>
  </si>
  <si>
    <t xml:space="preserve"> 96986 </t>
  </si>
  <si>
    <t>ARGAMASSA TRAÇO 1:1:6 (EM VOLUME DE CIMENTO, CAL E AREIA MÉDIA ÚMIDA) PARA EMBOÇO/MASSA ÚNICA/ASSENTAMENTO DE ALVENARIA DE VEDAÇÃO, PREPARO MANUAL. AF_08/2019</t>
  </si>
  <si>
    <t xml:space="preserve"> 87367 </t>
  </si>
  <si>
    <t>CORDOALHA DE COBRE NU 50 MM², ENTERRADA - FORNECIMENTO E INSTALAÇÃO. AF_08/2023</t>
  </si>
  <si>
    <t xml:space="preserve"> 96977 </t>
  </si>
  <si>
    <t>Instalações Elétricas - Quadros, Cabos, Disjuntores, Contatores e Barramentos Blindados</t>
  </si>
  <si>
    <t>DISJUNTOR TRIPOLAR TIPO DIN, CORRENTE NOMINAL DE 50A - FORNECIMENTO E INSTALAÇÃO. AF_07/2025</t>
  </si>
  <si>
    <t xml:space="preserve"> 93673 </t>
  </si>
  <si>
    <t>Instalações Elétricas - Rede de Distribuição</t>
  </si>
  <si>
    <t>PARE - PAREDES/PAINEIS</t>
  </si>
  <si>
    <t>ALVENARIA DE VEDAÇÃO DE BLOCOS CERÂMICOS FURADOS NA HORIZONTAL DE 9X14X19CM (ESPESSURA 9CM) DE PAREDES COM ÁREA LÍQUIDA MENOR QUE 6M² SEM VÃOS E ARGAMASSA DE ASSENTAMENTO COM PREPARO EM BETONEIRA. AF_06/2014</t>
  </si>
  <si>
    <t xml:space="preserve"> 87499 </t>
  </si>
  <si>
    <t>CONCRETO FCK = 25MPA, TRAÇO 1:2,3:2,7 (EM MASSA SECA DE CIMENTO/ AREIA MÉDIA/ BRITA 1) - PREPARO MECÂNICO COM BETONEIRA 400 L. AF_05/2021</t>
  </si>
  <si>
    <t xml:space="preserve"> 94965 </t>
  </si>
  <si>
    <t>Pintura Externa</t>
  </si>
  <si>
    <t>APLICAÇÃO MANUAL DE PINTURA COM TINTA TEXTURIZADA ACRÍLICA EM PAREDES EXTERNAS DE CASAS, UMA COR. AF_03/2024</t>
  </si>
  <si>
    <t xml:space="preserve"> 88423 </t>
  </si>
  <si>
    <t>FUES - FUNDAÇÕES E ESTRUTURAS</t>
  </si>
  <si>
    <t>ARMAÇÃO DE PILAR OU VIGA DE UMA ESTRUTURA CONVENCIONAL DE CONCRETO ARMADO EM UMA EDIFICAÇÃO TÉRREA OU SOBRADO UTILIZANDO AÇO CA-50 DE 8,0 MM - MONTAGEM. AF_12/2015</t>
  </si>
  <si>
    <t xml:space="preserve"> 92777 </t>
  </si>
  <si>
    <t>Massa Única Externa</t>
  </si>
  <si>
    <t>EMBOÇO OU MASSA ÚNICA EM ARGAMASSA TRAÇO 1:2:8, PREPARO MECÂNICO COM BETONEIRA 400 L, APLICADA MANUALMENTE EM PANOS DE FACHADA COM PRESENÇA DE VÃOS, ESPESSURA DE 25 MM. AF_08/2022</t>
  </si>
  <si>
    <t xml:space="preserve"> 87775 </t>
  </si>
  <si>
    <t>Chapisco</t>
  </si>
  <si>
    <t>CHAPISCO APLICADO EM ALVENARIA (SEM PRESENÇA DE VÃOS) E ESTRUTURAS DE CONCRETO DE FACHADA, COM COLHER DE PEDREIRO. ARGAMASSA TRAÇO 1:3 COM PREPARO EM BETONEIRA 400L. AF_10/2022</t>
  </si>
  <si>
    <t xml:space="preserve"> 87894 </t>
  </si>
  <si>
    <t>ASTU - ASSENTAMENTO DE TUBOS E PECAS</t>
  </si>
  <si>
    <t>14,94</t>
  </si>
  <si>
    <t>CABO DE COBRE, FLEXIVEL, CLASSE 4 OU 5, ISOLACAO EM PVC/A, ANTICHAMA BWF-B, 1 CONDUTOR, 450/750 V, SECAO NOMINAL 10 MM2</t>
  </si>
  <si>
    <t xml:space="preserve"> 00000980 </t>
  </si>
  <si>
    <t>38,80</t>
  </si>
  <si>
    <t>CABO DE COBRE, FLEXIVEL, CLASSE 4 OU 5, ISOLACAO EM PVC/A, ANTICHAMA BWF-B, 1 CONDUTOR, 450/750 V, SECAO NOMINAL 4 MM2</t>
  </si>
  <si>
    <t xml:space="preserve"> 00000981 </t>
  </si>
  <si>
    <t>285,86</t>
  </si>
  <si>
    <t>CABO DE COBRE, FLEXIVEL, CLASSE 4 OU 5, ISOLACAO EM PVC/A, ANTICHAMA BWF-B, 1 CONDUTOR, 450/750 V, SECAO NOMINAL 2,5 MM2</t>
  </si>
  <si>
    <t xml:space="preserve"> 00001014 </t>
  </si>
  <si>
    <t>310,57</t>
  </si>
  <si>
    <t>CABO DE COBRE, FLEXIVEL, CLASSE 4 OU 5, ISOLACAO EM PVC/A, ANTICHAMA BWF-B, 1 CONDUTOR, 450/750 V, SECAO NOMINAL 1,5 MM2</t>
  </si>
  <si>
    <t xml:space="preserve"> 00001013 </t>
  </si>
  <si>
    <t>TERMINAL A COMPRESSAO EM COBRE ESTANHADO PARA CABO 6 MM2, 1 FURO E 1 COMPRESSAO, PARA PARAFUSO DE FIXACAO M6</t>
  </si>
  <si>
    <t xml:space="preserve"> 00001573 </t>
  </si>
  <si>
    <t>DISJUNTOR TERMOMAGNETICO PARA TRILHO DIN (IEC), TRIPOLAR, 10 - 50 A</t>
  </si>
  <si>
    <t xml:space="preserve"> 00034709 </t>
  </si>
  <si>
    <t>DISJUNTOR TERMOMAGNETICO PARA TRILHO DIN (IEC), BIPOLAR, 6 - 32 A</t>
  </si>
  <si>
    <t xml:space="preserve"> 00034616 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</si>
  <si>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</si>
  <si>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</si>
  <si>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</si>
  <si>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</si>
  <si>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5,00</t>
  </si>
  <si>
    <t>TERMINAL A COMPRESSAO EM COBRE ESTANHADO PARA CABO 2,5 MM2, 1 FURO E 1 COMPRESSAO, PARA PARAFUSO DE FIXACAO M5</t>
  </si>
  <si>
    <t xml:space="preserve"> 00001570 </t>
  </si>
  <si>
    <t>13,00</t>
  </si>
  <si>
    <t>LUMINARIA DE TETO PLAFON/PLAFONIER EM PLASTICO COM BASE E27, POTENCIA MAXIMA 60 W (NAO INCLUI LAMPADA)</t>
  </si>
  <si>
    <t xml:space="preserve"> 00038773 </t>
  </si>
  <si>
    <t>LAMPADA FLUORESCENTE ESPIRAL BRANCA 45 W, BASE E27 (127/220 V)</t>
  </si>
  <si>
    <t xml:space="preserve"> 00038781 </t>
  </si>
  <si>
    <t>INEL - INSTALAÇÃO ELÉTRICA/ELETRIFICAÇÃO E ILUMINAÇÃO EXTERNA</t>
  </si>
  <si>
    <t>QUADRO DE DISTRIBUICAO COM BARRAMENTO TRIFASICO, DE EMBUTIR, EM CHAPA DE ACO GALVANIZADO, PARA 12 DISJUNTORES DIN, 100 A</t>
  </si>
  <si>
    <t xml:space="preserve"> 00013393 </t>
  </si>
  <si>
    <t>ANEL EM CONCRETO ARMADO, PERFURADO, PARA FOSSAS SEPTICAS E SUMIDOUROS, SEM FUNDO, DIAMETRO INTERNO DE 2,00 M E ALTURA DE 0,50 M</t>
  </si>
  <si>
    <t xml:space="preserve"> 00043446 </t>
  </si>
  <si>
    <t>Estruturas Pré-Fabricadas e Pré-Moldadas</t>
  </si>
  <si>
    <t>PEÇA CIRCULAR PRÉ-MOLDADA, VOLUME DE CONCRETO DE 10 A 30 LITROS, TAXA DE FIBRA DE POLIPROPILENO APROXIMADA DE 6 KG/M³. AF_03/2024_PS</t>
  </si>
  <si>
    <t xml:space="preserve"> 97738 </t>
  </si>
  <si>
    <t>CHI</t>
  </si>
  <si>
    <t>Custos Horários Produtivo e Improdutivo dos Equipamentos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</si>
  <si>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</si>
  <si>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</si>
  <si>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CHP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</si>
  <si>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</si>
  <si>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</si>
  <si>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ARGAMASSA TRAÇO 1:3 (EM VOLUME DE CIMENTO E AREIA MÉDIA ÚMIDA) COM ADIÇÃO DE IMPERMEABILIZANTE, PREPARO MECÂNICO COM BETONEIRA 400 L. AF_08/2019</t>
  </si>
  <si>
    <t xml:space="preserve"> 100475 </t>
  </si>
  <si>
    <t>Escoramento e Preparo de Fundo de Valas</t>
  </si>
  <si>
    <t>PREPARO DE FUNDO DE VALA COM LARGURA MAIOR OU IGUAL A 1,5 M E MENOR QUE 2,5 M, COM CAMADA DE BRITA, LANÇAMENTO MECANIZADO. AF_08/2020</t>
  </si>
  <si>
    <t xml:space="preserve"> 101624 </t>
  </si>
  <si>
    <t>PEÇA CIRCULAR PRÉ-MOLDADA, VOLUME DE CONCRETO ACIMA DE 100 LITROS, TAXA DE AÇO APROXIMADA DE 30KG/M³. AF_03/2024</t>
  </si>
  <si>
    <t xml:space="preserve"> 97740 </t>
  </si>
  <si>
    <t>Fossas e Sumidouros</t>
  </si>
  <si>
    <t>ANEL EM CONCRETO ARMADO, LISO, PARA, POCOS DE VISITA, POCOS DE INSPECAO, FOSSAS SEPTICAS E SUMIDOUROS, SEM FUNDO, DIAMETRO INTERNO DE 1,50 M E ALTURA DE 0,50 M</t>
  </si>
  <si>
    <t xml:space="preserve"> 00012563 </t>
  </si>
  <si>
    <t>PEÇA CIRCULAR PRÉ-MOLDADA, VOLUME DE CONCRETO DE 30 A 100 LITROS, TAXA DE AÇO APROXIMADA DE 30KG/M³. AF_03/2024</t>
  </si>
  <si>
    <t xml:space="preserve"> 97739 </t>
  </si>
  <si>
    <t>ARGAMASSA TRAÇO 1:3 (EM VOLUME DE CIMENTO E AREIA MÉDIA ÚMIDA), PREPARO MECÂNICO COM BETONEIRA 400 L. AF_08/2019</t>
  </si>
  <si>
    <t xml:space="preserve"> 88628 </t>
  </si>
  <si>
    <t>98,61</t>
  </si>
  <si>
    <t>LIXA D'AGUA EM FOLHA, COR PRETA, GRAO 100</t>
  </si>
  <si>
    <t xml:space="preserve"> 00038383 </t>
  </si>
  <si>
    <t>TUBO PVC SERIE NORMAL, DN 100 MM, PARA ESGOTO PREDIAL (NBR 5688)</t>
  </si>
  <si>
    <t xml:space="preserve"> 00009836 </t>
  </si>
  <si>
    <t>AUXILIAR DE ENCANADOR OU BOMBEIRO HIDRÁULICO COM ENCARGOS COMPLEMENTARES</t>
  </si>
  <si>
    <t xml:space="preserve"> 88248 </t>
  </si>
  <si>
    <t>ENCANADOR OU BOMBEIRO HIDRÁULICO COM ENCARGOS COMPLEMENTARES</t>
  </si>
  <si>
    <t xml:space="preserve"> 88267 </t>
  </si>
  <si>
    <t>Instalações Prediais de Esgoto - Tubos e Conexões</t>
  </si>
  <si>
    <t>7,15</t>
  </si>
  <si>
    <t>TUBO PVC SERIE NORMAL, DN 40 MM, PARA ESGOTO PREDIAL (NBR 5688)</t>
  </si>
  <si>
    <t xml:space="preserve"> 00009835 </t>
  </si>
  <si>
    <t>87,03</t>
  </si>
  <si>
    <t>TUBO PVC, SOLDAVEL, DE 25 MM, AGUA FRIA (NBR-5648)</t>
  </si>
  <si>
    <t xml:space="preserve"> 00009868 </t>
  </si>
  <si>
    <t>Instalações Hidráulicas - Reservação e Bombas de Recalque</t>
  </si>
  <si>
    <t>PASTA LUBRIFICANTE PARA TUBOS E CONEXOES COM JUNTA ELASTICA, EMBALAGEM DE *400* GR (USO EM PVC, ACO, POLIETILENO E OUTROS)</t>
  </si>
  <si>
    <t xml:space="preserve"> 00020078 </t>
  </si>
  <si>
    <t>ANEL BORRACHA PARA TUBO ESGOTO PREDIAL, DN 100 MM (NBR 5688)</t>
  </si>
  <si>
    <t xml:space="preserve"> 00000301 </t>
  </si>
  <si>
    <t>JOELHO PVC, SOLDAVEL, PB, 45 GRAUS, DN 100 MM, PARA ESGOTO PREDIAL</t>
  </si>
  <si>
    <t xml:space="preserve"> 00003528 </t>
  </si>
  <si>
    <t>10,00</t>
  </si>
  <si>
    <t>JOELHO PVC, SOLDAVEL, BB, 90 GRAUS, SEM ANEL, DN 40 MM, PARA ESGOTO PREDIAL SECUNDARIO</t>
  </si>
  <si>
    <t xml:space="preserve"> 00003517 </t>
  </si>
  <si>
    <t>SOLUCAO PREPARADORA / LIMPADORA PARA PVC, FRASCO COM 1000 CM3</t>
  </si>
  <si>
    <t xml:space="preserve"> 00020083 </t>
  </si>
  <si>
    <t>ADESIVO PLASTICO PARA PVC, FRASCO COM *850* GR</t>
  </si>
  <si>
    <t xml:space="preserve"> 00000122 </t>
  </si>
  <si>
    <t>15,00</t>
  </si>
  <si>
    <t>TE SOLDAVEL, PVC, 90 GRAUS, 25 MM, PARA AGUA FRIA PREDIAL (NBR 5648)</t>
  </si>
  <si>
    <t xml:space="preserve"> 00007139 </t>
  </si>
  <si>
    <t>Instalações Prediais de Água Fria em PVC</t>
  </si>
  <si>
    <t>37,00</t>
  </si>
  <si>
    <t>JOELHO PVC, SOLDAVEL, 90 GRAUS, 25 MM, COR MARROM, PARA AGUA FRIA PREDIAL</t>
  </si>
  <si>
    <t xml:space="preserve"> 00003529 </t>
  </si>
  <si>
    <t>FITA VEDA ROSCA, EM PTFE, ROLO DE 18 MM X 10 M (L X C)</t>
  </si>
  <si>
    <t xml:space="preserve"> 00003146 </t>
  </si>
  <si>
    <t>CHUVEIRO COMUM EM PLASTICO BRANCO, COM CANO, 3 TEMPERATURAS, 5500 W (110/220 V)</t>
  </si>
  <si>
    <t xml:space="preserve"> 00001368 </t>
  </si>
  <si>
    <t>Louças e Metais</t>
  </si>
  <si>
    <t>PARAFUSO NIQUELADO 3 1/2" COM ACABAMENTO CROMADO PARA FIXAR PECA SANITARIA, INCLUI PORCA CEGA, ARRUELA E BUCHA DE NYLON TAMANHO S-8</t>
  </si>
  <si>
    <t xml:space="preserve"> 00004351 </t>
  </si>
  <si>
    <t>LAVATORIO DE LOUCA BRANCA, COM COLUNA, DIMENSOES *44 X 35* CM (L X C)</t>
  </si>
  <si>
    <t xml:space="preserve"> 00036794 </t>
  </si>
  <si>
    <t>REJUNTE EPOXI, QUALQUER COR</t>
  </si>
  <si>
    <t xml:space="preserve"> 00037329 </t>
  </si>
  <si>
    <t>VASO SANITÁRIO SIFONADO COM CAIXA ACOPLADA LOUÇA BRANCA - FORNECIMENTO E INSTALAÇÃO. AF_01/2020</t>
  </si>
  <si>
    <t xml:space="preserve"> 86888 </t>
  </si>
  <si>
    <t>ENGATE FLEXÍVEL EM PLÁSTICO BRANCO, 1/2" X 40CM - FORNECIMENTO E INSTALAÇÃO. AF_01/2020</t>
  </si>
  <si>
    <t xml:space="preserve"> 86885 </t>
  </si>
  <si>
    <t>12,00</t>
  </si>
  <si>
    <t>TORNEIRA METALICA CROMADA PARA TANQUE / JARDIM, SEM BICO, CANO LONGO, DE PAREDE, PADRAO POPULAR / USO GERAL, 1/2" OU 3/4"</t>
  </si>
  <si>
    <t xml:space="preserve"> 00007604 </t>
  </si>
  <si>
    <t>37,50</t>
  </si>
  <si>
    <t>0,08</t>
  </si>
  <si>
    <t>9,31</t>
  </si>
  <si>
    <t>l</t>
  </si>
  <si>
    <t>Desmoldante protetor para formas de madeira, de base oleosa emulsionada em agua</t>
  </si>
  <si>
    <t xml:space="preserve"> 00002692/SINAPI </t>
  </si>
  <si>
    <t>3,24</t>
  </si>
  <si>
    <t>18,01</t>
  </si>
  <si>
    <t>kg</t>
  </si>
  <si>
    <t>Prego de aco polido com cabeca 16 x 24 (2 1/4 x 12)</t>
  </si>
  <si>
    <t xml:space="preserve"> 00005067/SINAPI </t>
  </si>
  <si>
    <t>12,28</t>
  </si>
  <si>
    <t>22,33</t>
  </si>
  <si>
    <t>Tabua nao aparelhada *2,5 x 30* cm, em macaranduba/massaranduba, angelim ou equivalente da regiao - bruta</t>
  </si>
  <si>
    <t xml:space="preserve"> 00006189/SINAPI </t>
  </si>
  <si>
    <t>1,04</t>
  </si>
  <si>
    <t>5,81</t>
  </si>
  <si>
    <t>Sarrafo *2,5 x 10* cm em pinus, mista ou equivalente da regiao - bruta</t>
  </si>
  <si>
    <t xml:space="preserve"> 00004509/SINAPI </t>
  </si>
  <si>
    <t>6,69</t>
  </si>
  <si>
    <t>Madeira mista serrada (barrote) 6 x 6cm - 0,0036 m3/m (angelim, louro)</t>
  </si>
  <si>
    <t xml:space="preserve"> 1569 </t>
  </si>
  <si>
    <t>0,35</t>
  </si>
  <si>
    <t>0,22</t>
  </si>
  <si>
    <t>un</t>
  </si>
  <si>
    <t>Espacador / distanciador circular com entrada lateral, em plastico, para vergalhao *4,2 a 12,5* mm, cobrimento 20 mm</t>
  </si>
  <si>
    <t xml:space="preserve"> 00039017/SINAPI </t>
  </si>
  <si>
    <t>0,57</t>
  </si>
  <si>
    <t>0,36</t>
  </si>
  <si>
    <t>Espacador / distanciador tipo garra dupla, em plastico, cobrimento *20* mm, para ferragens de lajes e fundo de vigas</t>
  </si>
  <si>
    <t xml:space="preserve"> 00039315/SINAPI </t>
  </si>
  <si>
    <t>36,00</t>
  </si>
  <si>
    <t>9,00</t>
  </si>
  <si>
    <t>Aço ca-50   6,3 a 12,5 mm</t>
  </si>
  <si>
    <t xml:space="preserve"> 81 </t>
  </si>
  <si>
    <t>25,00</t>
  </si>
  <si>
    <t>Arame recozido 16 bwg, d = 1,65 mm (0,016 kg/m) ou 18 bwg, d = 1,25 mm (0,01 kg/m)</t>
  </si>
  <si>
    <t xml:space="preserve"> 00043132/SINAPI </t>
  </si>
  <si>
    <t>369,78</t>
  </si>
  <si>
    <t>184,89</t>
  </si>
  <si>
    <t>Grelha de piso, em pvc, articulada, branca, 20 x 50cm, tigre ou similar</t>
  </si>
  <si>
    <t xml:space="preserve"> 10969 </t>
  </si>
  <si>
    <t>8,68</t>
  </si>
  <si>
    <t>138,48</t>
  </si>
  <si>
    <t>Pedra britada n. 2 (19 a 38 mm) posto pedreira/fornecedor, sem frete</t>
  </si>
  <si>
    <t xml:space="preserve"> 00004718/SINAPI </t>
  </si>
  <si>
    <t>9,24</t>
  </si>
  <si>
    <t>101,30</t>
  </si>
  <si>
    <t>Areia grossa - posto jazida/fornecedor (retirado na jazida, sem transporte)</t>
  </si>
  <si>
    <t xml:space="preserve"> 00000367/SINAPI </t>
  </si>
  <si>
    <t>23,44</t>
  </si>
  <si>
    <t>0,80</t>
  </si>
  <si>
    <t>Cimento portland composto cp ii-32</t>
  </si>
  <si>
    <t xml:space="preserve"> 00001379/SINAPI </t>
  </si>
  <si>
    <t>2,87</t>
  </si>
  <si>
    <t>137,75</t>
  </si>
  <si>
    <t>Pedra britada n. 1 (9,5 a 19 mm) posto pedreira/fornecedor, sem frete</t>
  </si>
  <si>
    <t xml:space="preserve"> 00004721/SINAPI </t>
  </si>
  <si>
    <t>17,29</t>
  </si>
  <si>
    <t>20,44</t>
  </si>
  <si>
    <t>h</t>
  </si>
  <si>
    <t>Mão de Obra</t>
  </si>
  <si>
    <t>Carpinteiro de formas para concreto (horista)</t>
  </si>
  <si>
    <t xml:space="preserve"> 00001213/SINAPI </t>
  </si>
  <si>
    <t>0,00</t>
  </si>
  <si>
    <t>37,80</t>
  </si>
  <si>
    <t>Marreta 1 kg com cabo</t>
  </si>
  <si>
    <t xml:space="preserve"> 4729 </t>
  </si>
  <si>
    <t>0,01</t>
  </si>
  <si>
    <t>36,90</t>
  </si>
  <si>
    <t>Pá quadrada</t>
  </si>
  <si>
    <t xml:space="preserve"> 10788 </t>
  </si>
  <si>
    <t>0,09</t>
  </si>
  <si>
    <t>195,80</t>
  </si>
  <si>
    <t>Carrinho de mao, em aco, com capacidade de *45 a 65* l / *100* kg, pneu com camara</t>
  </si>
  <si>
    <t xml:space="preserve"> 00002711/SINAPI </t>
  </si>
  <si>
    <t>18,58</t>
  </si>
  <si>
    <t>Talhadeira chata 10"</t>
  </si>
  <si>
    <t xml:space="preserve"> 4728 </t>
  </si>
  <si>
    <t>18,80</t>
  </si>
  <si>
    <t>Colher de pedreiro</t>
  </si>
  <si>
    <t xml:space="preserve"> 4722 </t>
  </si>
  <si>
    <t>13,52</t>
  </si>
  <si>
    <t>Marreta de 1/2 kg com cabo</t>
  </si>
  <si>
    <t xml:space="preserve"> 11264 </t>
  </si>
  <si>
    <t>44,00</t>
  </si>
  <si>
    <t>Regua de alumínio c/ 2,00m (para pedreiro)</t>
  </si>
  <si>
    <t xml:space="preserve"> 10282 </t>
  </si>
  <si>
    <t>319,90</t>
  </si>
  <si>
    <t>Serra mármore</t>
  </si>
  <si>
    <t xml:space="preserve"> 11247 </t>
  </si>
  <si>
    <t>28,00</t>
  </si>
  <si>
    <t>Martelo sem unha</t>
  </si>
  <si>
    <t xml:space="preserve"> 11243 </t>
  </si>
  <si>
    <t>11,60</t>
  </si>
  <si>
    <t>Desempoladeira de madeira 12x22</t>
  </si>
  <si>
    <t xml:space="preserve"> 11245 </t>
  </si>
  <si>
    <t>15,40</t>
  </si>
  <si>
    <t>Nível de bolha de madeira</t>
  </si>
  <si>
    <t xml:space="preserve"> 10789 </t>
  </si>
  <si>
    <t>25,95</t>
  </si>
  <si>
    <t>Prumo de face</t>
  </si>
  <si>
    <t xml:space="preserve"> 10790 </t>
  </si>
  <si>
    <t>12,90</t>
  </si>
  <si>
    <t>Desempenadeira de aço lisa, cabo madeira, ref:143, Atlas ou similar</t>
  </si>
  <si>
    <t xml:space="preserve"> 4174 </t>
  </si>
  <si>
    <t>10,22</t>
  </si>
  <si>
    <t>Un</t>
  </si>
  <si>
    <t>Escala métrica de bambú</t>
  </si>
  <si>
    <t xml:space="preserve"> 11246 </t>
  </si>
  <si>
    <t>18,75</t>
  </si>
  <si>
    <t>Martelo de borracha com cabo</t>
  </si>
  <si>
    <t xml:space="preserve"> 11265 </t>
  </si>
  <si>
    <t>6,90</t>
  </si>
  <si>
    <t>Armador (horista)</t>
  </si>
  <si>
    <t xml:space="preserve"> 00000378/SINAPI </t>
  </si>
  <si>
    <t>21,30</t>
  </si>
  <si>
    <t>Formão grande</t>
  </si>
  <si>
    <t xml:space="preserve"> 10578 </t>
  </si>
  <si>
    <t>26,89</t>
  </si>
  <si>
    <t>Chave de fenda chata 30 cm</t>
  </si>
  <si>
    <t xml:space="preserve"> 10579 </t>
  </si>
  <si>
    <t>979,65</t>
  </si>
  <si>
    <t>Equipamento</t>
  </si>
  <si>
    <t>Serra circular eletrica portatil</t>
  </si>
  <si>
    <t xml:space="preserve"> 11249 </t>
  </si>
  <si>
    <t>39,10</t>
  </si>
  <si>
    <t>Martelo com unha</t>
  </si>
  <si>
    <t xml:space="preserve"> 11244 </t>
  </si>
  <si>
    <t>0,02</t>
  </si>
  <si>
    <t>246,00</t>
  </si>
  <si>
    <t>Furadeira e Parafusadeira eletrica Bosch ou Similar profissional</t>
  </si>
  <si>
    <t xml:space="preserve"> 11248 </t>
  </si>
  <si>
    <t>Serrote 40cm</t>
  </si>
  <si>
    <t xml:space="preserve"> 10577 </t>
  </si>
  <si>
    <t>0,73</t>
  </si>
  <si>
    <t>Pedreiro (horista)</t>
  </si>
  <si>
    <t xml:space="preserve"> 00004750/SINAPI </t>
  </si>
  <si>
    <t>6,00</t>
  </si>
  <si>
    <t>pr</t>
  </si>
  <si>
    <t>Óculos branco proteção</t>
  </si>
  <si>
    <t xml:space="preserve"> 1651 </t>
  </si>
  <si>
    <t>19,95</t>
  </si>
  <si>
    <t>Arco de serra</t>
  </si>
  <si>
    <t xml:space="preserve"> 10585 </t>
  </si>
  <si>
    <t>5,11</t>
  </si>
  <si>
    <t>14,00</t>
  </si>
  <si>
    <t>Almoço (Participação do empregador)</t>
  </si>
  <si>
    <t xml:space="preserve"> 158 </t>
  </si>
  <si>
    <t>3,31</t>
  </si>
  <si>
    <t>205,00</t>
  </si>
  <si>
    <t>Cesta Básica</t>
  </si>
  <si>
    <t xml:space="preserve"> 10492 </t>
  </si>
  <si>
    <t>0,07</t>
  </si>
  <si>
    <t>4,81</t>
  </si>
  <si>
    <t>Protetor auricular</t>
  </si>
  <si>
    <t xml:space="preserve"> 10596 </t>
  </si>
  <si>
    <t>193,04</t>
  </si>
  <si>
    <t>Fardamento com mangas curta</t>
  </si>
  <si>
    <t xml:space="preserve"> 941 </t>
  </si>
  <si>
    <t>0,20</t>
  </si>
  <si>
    <t>12,54</t>
  </si>
  <si>
    <t>Serviços</t>
  </si>
  <si>
    <t>Seguro de vida e acidente em grupo</t>
  </si>
  <si>
    <t xml:space="preserve"> 10362 </t>
  </si>
  <si>
    <t>10,87</t>
  </si>
  <si>
    <t>par</t>
  </si>
  <si>
    <t>Luva raspa de couro, cano curto (punho *7* cm)</t>
  </si>
  <si>
    <t xml:space="preserve"> 00012892/SINAPI </t>
  </si>
  <si>
    <t>1,36</t>
  </si>
  <si>
    <t>4,50</t>
  </si>
  <si>
    <t>Vale transporte</t>
  </si>
  <si>
    <t xml:space="preserve"> 2378 </t>
  </si>
  <si>
    <t>73,93</t>
  </si>
  <si>
    <t>Bota de seguranca com biqueira de aco e colarinho acolchoado</t>
  </si>
  <si>
    <t xml:space="preserve"> 00012893/SINAPI </t>
  </si>
  <si>
    <t>0,11</t>
  </si>
  <si>
    <t>18,00</t>
  </si>
  <si>
    <t>Protetor solar fps 30 com 120ml</t>
  </si>
  <si>
    <t xml:space="preserve"> 10599 </t>
  </si>
  <si>
    <t>0,43</t>
  </si>
  <si>
    <t>300,00</t>
  </si>
  <si>
    <t>cj</t>
  </si>
  <si>
    <t>Exames admissionais/demissionais (checkup)</t>
  </si>
  <si>
    <t xml:space="preserve"> 10517 </t>
  </si>
  <si>
    <t>13,50</t>
  </si>
  <si>
    <t>Capacete de seguranca aba frontal com suspensao de polietileno, sem jugular (classe b)</t>
  </si>
  <si>
    <t xml:space="preserve"> 00012895/SINAPI </t>
  </si>
  <si>
    <t>45,00</t>
  </si>
  <si>
    <t>Torquesa</t>
  </si>
  <si>
    <t xml:space="preserve"> 10586 </t>
  </si>
  <si>
    <t>1,82</t>
  </si>
  <si>
    <t>Refeição - café da manhã ( café com leite e dois pães com manteiga)</t>
  </si>
  <si>
    <t xml:space="preserve"> 10761 </t>
  </si>
  <si>
    <t>20,11</t>
  </si>
  <si>
    <t>Capa para chuva em pvc com forro de poliester, com capuz (amarela ou azul)</t>
  </si>
  <si>
    <t xml:space="preserve"> 00012894/SINAPI </t>
  </si>
  <si>
    <t>34,58</t>
  </si>
  <si>
    <t>14,58</t>
  </si>
  <si>
    <t>Servente de obras (horista)</t>
  </si>
  <si>
    <t xml:space="preserve"> 00006111/SINAPI </t>
  </si>
  <si>
    <t>Detalhamento de Cálculo ORSE</t>
  </si>
  <si>
    <t>53,31</t>
  </si>
  <si>
    <t>88,85</t>
  </si>
  <si>
    <t>Formas para Fundações</t>
  </si>
  <si>
    <t>Forma plana para fundações, em tábuas de pinho, 04 usos</t>
  </si>
  <si>
    <t xml:space="preserve"> 89 </t>
  </si>
  <si>
    <t>8,88</t>
  </si>
  <si>
    <t>55,52</t>
  </si>
  <si>
    <t>Escavação Manual em Área Urbana</t>
  </si>
  <si>
    <t>Escavação manual de vala ou cava em material de 1ª categoria, profundidade até 1,50m</t>
  </si>
  <si>
    <t xml:space="preserve"> 2497 </t>
  </si>
  <si>
    <t>52,20</t>
  </si>
  <si>
    <t>13,05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</si>
  <si>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</si>
  <si>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</si>
  <si>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</si>
  <si>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60,54</t>
  </si>
  <si>
    <t>605,44</t>
  </si>
  <si>
    <t>Concreto Simples</t>
  </si>
  <si>
    <t>Concreto simples fabricado na obra, fck=15 mpa, lançado e adensado</t>
  </si>
  <si>
    <t xml:space="preserve"> 126 </t>
  </si>
  <si>
    <t>Caixas de Passagem em alvenaria de tijolos maciços</t>
  </si>
  <si>
    <t>184,81</t>
  </si>
  <si>
    <t>ARGAMASSA COLANTE AC I PARA CERAMICAS</t>
  </si>
  <si>
    <t xml:space="preserve"> 00001381 </t>
  </si>
  <si>
    <t>REJUNTE CIMENTICIO, QUALQUER COR</t>
  </si>
  <si>
    <t xml:space="preserve"> 00034357 </t>
  </si>
  <si>
    <t>REVESTIMENTO PARA PAREDE, EM CERAMICA ESMALTADA, FORMATO MENOR OU IGUAL A 2025 CM2</t>
  </si>
  <si>
    <t xml:space="preserve"> 00000536 </t>
  </si>
  <si>
    <t>AZULEJISTA OU LADRILHEIRO COM ENCARGOS COMPLEMENTARES</t>
  </si>
  <si>
    <t xml:space="preserve"> 88256 </t>
  </si>
  <si>
    <t>Revestimentos Cerâmicos Internos</t>
  </si>
  <si>
    <t>703,89</t>
  </si>
  <si>
    <t>L</t>
  </si>
  <si>
    <t>TINTA LATEX ACRILICA PREMIUM, COR BRANCO FOSCO</t>
  </si>
  <si>
    <t xml:space="preserve"> 00007356 </t>
  </si>
  <si>
    <t>PINTOR COM ENCARGOS COMPLEMENTARES</t>
  </si>
  <si>
    <t xml:space="preserve"> 88310 </t>
  </si>
  <si>
    <t>Pintura Interna</t>
  </si>
  <si>
    <t>SELADOR ACRILICO OPACO PREMIUM INTERIOR/EXTERIOR</t>
  </si>
  <si>
    <t xml:space="preserve"> 00006085 </t>
  </si>
  <si>
    <t>847,20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</si>
  <si>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</si>
  <si>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</si>
  <si>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REVE - REVESTIMENTO E TRATAMENTO DE SUPERFÍCIES</t>
  </si>
  <si>
    <t>ARGAMASSA TRAÇO 1:3 (EM VOLUME DE CIMENTO E AREIA GROSSA ÚMIDA) PARA CHAPISCO CONVENCIONAL, PREPARO MECÂNICO COM BETONEIRA 400 L. AF_08/2019</t>
  </si>
  <si>
    <t xml:space="preserve"> 87313 </t>
  </si>
  <si>
    <t>LIXA EM FOLHA PARA FERRO, NUMERO 150</t>
  </si>
  <si>
    <t xml:space="preserve"> 00003768 </t>
  </si>
  <si>
    <t>TUBO ACO GALVANIZADO COM COSTURA, CLASSE LEVE, DN 50 MM (2"), E = 3,00 MM, *4,40* KG/M (NBR 5580)</t>
  </si>
  <si>
    <t xml:space="preserve"> 00021013 </t>
  </si>
  <si>
    <t>ELETRODO REVESTIDO AWS - E6013, DIAMETRO IGUAL A 2,50 MM</t>
  </si>
  <si>
    <t xml:space="preserve"> 00011002 </t>
  </si>
  <si>
    <t>PRIMER EPOXI / EPOXIDICO</t>
  </si>
  <si>
    <t xml:space="preserve"> 00044072 </t>
  </si>
  <si>
    <t>TELA DE ARAME GALVANIZADA QUADRANGULAR / LOSANGULAR, FIO 2,77 MM (12 BWG), MALHA 5 X 5 CM, H = 2 M</t>
  </si>
  <si>
    <t xml:space="preserve"> 00007158 </t>
  </si>
  <si>
    <t>TINTA ESMALTE SINTETICO PREMIUM FOSCO</t>
  </si>
  <si>
    <t xml:space="preserve"> 00007288 </t>
  </si>
  <si>
    <t>SERRALHEIRO COM ENCARGOS COMPLEMENTARES</t>
  </si>
  <si>
    <t xml:space="preserve"> 88315 </t>
  </si>
  <si>
    <t>15,04</t>
  </si>
  <si>
    <t>SARRAFO *2,5 X 7,5* CM EM PINUS, MISTA OU EQUIVALENTE DA REGIAO - BRUTA</t>
  </si>
  <si>
    <t xml:space="preserve"> 00004517 </t>
  </si>
  <si>
    <t>CONCRETO USINADO BOMBEAVEL, CLASSE DE RESISTENCIA C20, COM BRITA 0 E 1, SLUMP = 100 +/- 20 MM, EXCLUI SERVICO DE BOMBEAMENTO (NBR 8953)</t>
  </si>
  <si>
    <t xml:space="preserve"> 00034492 </t>
  </si>
  <si>
    <t>SARRAFO NAO APARELHADO *2,5 X 10* CM, EM MACARANDUBA/MASSARANDUBA, ANGELIM OU EQUIVALENTE DA REGIAO - BRUTA</t>
  </si>
  <si>
    <t xml:space="preserve"> 00004460 </t>
  </si>
  <si>
    <t>POLIDORA DE PISO (POLITRIZ), PESO DE 100KG, DIÂMETRO 450 MM, MOTOR ELÉTRICO, POTÊNCIA 4 HP - CHI DIURNO. AF_05/2023</t>
  </si>
  <si>
    <t xml:space="preserve"> 95277 </t>
  </si>
  <si>
    <t>CARPINTEIRO DE FORMAS COM ENCARGOS COMPLEMENTARES</t>
  </si>
  <si>
    <t xml:space="preserve"> 88262 </t>
  </si>
  <si>
    <t>POLIDORA DE PISO (POLITRIZ), PESO DE 100KG, DIÂMETRO 450 MM, MOTOR ELÉTRICO, POTÊNCIA 4 HP - CHP DIURNO. AF_05/2023</t>
  </si>
  <si>
    <t xml:space="preserve"> 95276 </t>
  </si>
  <si>
    <t>PISO - PISOS</t>
  </si>
  <si>
    <t>54,00</t>
  </si>
  <si>
    <t>REBITE DE REPUXO EM ALUMINIO VAZADO, DIAMETRO 3,2 X 8 MM DE COMPRIMENTO (1KG = 1025 UNIDADES)</t>
  </si>
  <si>
    <t xml:space="preserve"> 00005104 </t>
  </si>
  <si>
    <t>TABUA APARELHADA *2,5 X 25* CM, EM MACARANDUBA/MASSARANDUBA, ANGELIM OU EQUIVALENTE DA REGIAO</t>
  </si>
  <si>
    <t xml:space="preserve"> 00003990 </t>
  </si>
  <si>
    <t>Pintura em Madeira</t>
  </si>
  <si>
    <t>PINTURA VERNIZ (INCOLOR) ALQUÍDICO EM MADEIRA, USO INTERNO E EXTERNO, 3 DEMÃOS. AF_01/2021</t>
  </si>
  <si>
    <t xml:space="preserve"> 102223 </t>
  </si>
  <si>
    <t>AJUDANTE DE CARPINTEIRO COM ENCARGOS COMPLEMENTARES</t>
  </si>
  <si>
    <t xml:space="preserve"> 88239 </t>
  </si>
  <si>
    <t>167,89</t>
  </si>
  <si>
    <t>PERFIL "U" ENRIJECIDO, EM CHAPA DOBRADA DE ACO LAMINADO, E = 3,75 MM, H = 200 MM, L = 75 MM (9,94 KG/M)</t>
  </si>
  <si>
    <t xml:space="preserve"> 00043083 </t>
  </si>
  <si>
    <t>CENTO</t>
  </si>
  <si>
    <t>PARAFUSO, COMUM, ASTM A307, SEXTAVADO, DIAMETRO 1/2" (12,7 MM), COMPRIMENTO 1" (25,4 MM)</t>
  </si>
  <si>
    <t xml:space="preserve"> 00040549 </t>
  </si>
  <si>
    <t>MONTADOR DE ESTRUTURAS METÁLICAS COM ENCARGOS COMPLEMENTARES</t>
  </si>
  <si>
    <t xml:space="preserve"> 88278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</si>
  <si>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</si>
  <si>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</si>
  <si>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</si>
  <si>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</si>
  <si>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Estrutura e Trama para Cobertura</t>
  </si>
  <si>
    <t>PARAFUSO ZINCADO ROSCA SOBERBA, CABECA SEXTAVADA, 5/16" X 250 MM, PARA FIXACAO DE TELHA EM MADEIRA</t>
  </si>
  <si>
    <t xml:space="preserve"> 00004302 </t>
  </si>
  <si>
    <t>TELHA DE FIBROCIMENTO ONDULADA E = 6 MM, DE 2,44 X 1,10 M (SEM AMIANTO)</t>
  </si>
  <si>
    <t xml:space="preserve"> 00007194 </t>
  </si>
  <si>
    <t>CJ</t>
  </si>
  <si>
    <t>CONJUNTO ARRUELAS DE VEDACAO 5/16" PARA TELHA FIBROCIMENTO (UMA ARRUELA METALICA E UMA ARRUELA PVC - CONICAS)</t>
  </si>
  <si>
    <t xml:space="preserve"> 00001607 </t>
  </si>
  <si>
    <t>TELHADISTA COM ENCARGOS COMPLEMENTARES</t>
  </si>
  <si>
    <t xml:space="preserve"> 88323 </t>
  </si>
  <si>
    <t>Telhamento para Cobertura</t>
  </si>
  <si>
    <t>20,75</t>
  </si>
  <si>
    <t>ELEMENTO VAZADO CERAMICO QUADRADO (TIPO RETO OU REDONDO) DE *7 A 9 X 20 X 20* CM (L X A X C)</t>
  </si>
  <si>
    <t xml:space="preserve"> 00007272 </t>
  </si>
  <si>
    <t>ARGAMASSA TRAÇO 1:3 (EM VOLUME DE CIMENTO E AREIA MÉDIA ÚMIDA), PREPARO MECÂNICO COM BETONEIRA 600 L. AF_08/2019</t>
  </si>
  <si>
    <t xml:space="preserve"> 100489 </t>
  </si>
  <si>
    <t>Alvenarias Diversas</t>
  </si>
  <si>
    <t>99,40</t>
  </si>
  <si>
    <t>ARAME GALVANIZADO 12 BWG, D = 2,76 MM (0,048 KG/M) OU 14 BWG, D = 2,11 MM (0,026 KG/M)</t>
  </si>
  <si>
    <t xml:space="preserve"> 00043130 </t>
  </si>
  <si>
    <t>TUBO ACO GALVANIZADO COM COSTURA, CLASSE MEDIA, DN 2", E = *3,65* MM, PESO *5,10* KG/M (NBR 5580)</t>
  </si>
  <si>
    <t xml:space="preserve"> 00007696 </t>
  </si>
  <si>
    <t>CONCRETO MAGRO PARA LASTRO, TRAÇO 1:4,5:4,5 (EM MASSA SECA DE CIMENTO/ AREIA MÉDIA/ BRITA 1) - PREPARO MECÂNICO COM BETONEIRA 400 L. AF_05/2021</t>
  </si>
  <si>
    <t xml:space="preserve"> 94962 </t>
  </si>
  <si>
    <t>Cercas, Protetores e Alambrados</t>
  </si>
  <si>
    <t>423,60</t>
  </si>
  <si>
    <t>PINO DE ACO COM FURO, HASTE = 27 MM (ACAO DIRETA)</t>
  </si>
  <si>
    <t xml:space="preserve"> 00037395 </t>
  </si>
  <si>
    <t>BLOCO CERAMICO / TIJOLO VAZADO PARA ALVENARIA DE VEDACAO, 6 FUROS NA HORIZONTAL DE 9 X 14 X 19 CM (L X A X C)</t>
  </si>
  <si>
    <t xml:space="preserve"> 00007267 </t>
  </si>
  <si>
    <t>TELA DE ACO SOLDADA GALVANIZADA/ZINCADA PARA ALVENARIA, FIO D = *1,20 A 1,70* MM, MALHA 15 X 15 MM, (C X L) *50 X 7,5* CM</t>
  </si>
  <si>
    <t xml:space="preserve"> 00034557 </t>
  </si>
  <si>
    <t>Alvenaria de Vedação</t>
  </si>
  <si>
    <t>107,29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</si>
  <si>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</si>
  <si>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</si>
  <si>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</si>
  <si>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</si>
  <si>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</si>
  <si>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</si>
  <si>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Impermeabilização, Proteção Mecânica e Tratamento de Junta</t>
  </si>
  <si>
    <t>7,45</t>
  </si>
  <si>
    <t>CONCRETO USINADO BOMBEAVEL, CLASSE DE RESISTENCIA C25, COM BRITA 0 E 1, SLUMP = 190 +/- 20 MM, EXCLUI SERVICO DE BOMBEAMENTO (NBR 8953)</t>
  </si>
  <si>
    <t xml:space="preserve"> 00038408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</si>
  <si>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</si>
  <si>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</si>
  <si>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</si>
  <si>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</si>
  <si>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Concretagem para Estruturas de Concreto Armado</t>
  </si>
  <si>
    <t>114,00</t>
  </si>
  <si>
    <t>ESPACADOR / DISTANCIADOR CIRCULAR COM ENTRADA LATERAL, EM PLASTICO, PARA VERGALHAO *4,2 A 12,5* MM, COBRIMENTO 20 MM</t>
  </si>
  <si>
    <t xml:space="preserve"> 00039017 </t>
  </si>
  <si>
    <t>ARAME RECOZIDO 16 BWG, D = 1,65 MM (0,016 KG/M) OU 18 BWG, D = 1,25 MM (0,01 KG/M)</t>
  </si>
  <si>
    <t xml:space="preserve"> 00043132 </t>
  </si>
  <si>
    <t>AJUDANTE DE ARMADOR COM ENCARGOS COMPLEMENTARES</t>
  </si>
  <si>
    <t xml:space="preserve"> 88238 </t>
  </si>
  <si>
    <t>ARMADOR COM ENCARGOS COMPLEMENTARES</t>
  </si>
  <si>
    <t xml:space="preserve"> 88245 </t>
  </si>
  <si>
    <t>Armação para Estruturas de Concreto Armado</t>
  </si>
  <si>
    <t>CORTE E DOBRA DE AÇO CA-50, DIÂMETRO DE 12,5 MM. AF_06/2022</t>
  </si>
  <si>
    <t xml:space="preserve"> 92804 </t>
  </si>
  <si>
    <t>740,00</t>
  </si>
  <si>
    <t>CORTE E DOBRA DE AÇO CA-50, DIÂMETRO DE 10,0 MM. AF_06/2022</t>
  </si>
  <si>
    <t xml:space="preserve"> 92803 </t>
  </si>
  <si>
    <t>85,00</t>
  </si>
  <si>
    <t>CORTE E DOBRA DE AÇO CA-50, DIÂMETRO DE 6,3 MM. AF_06/2022</t>
  </si>
  <si>
    <t xml:space="preserve"> 92801 </t>
  </si>
  <si>
    <t>190,00</t>
  </si>
  <si>
    <t>CORTE E DOBRA DE AÇO CA-60, DIÂMETRO DE 5,0 MM. AF_06/2022</t>
  </si>
  <si>
    <t xml:space="preserve"> 92800 </t>
  </si>
  <si>
    <t>89,67</t>
  </si>
  <si>
    <t>DESMOLDANTE PROTETOR PARA FORMAS DE MADEIRA, DE BASE OLEOSA EMULSIONADA EM AGUA</t>
  </si>
  <si>
    <t xml:space="preserve"> 00002692 </t>
  </si>
  <si>
    <t>PREGO DE ACO POLIDO COM CABECA DUPLA 17 X 27 (2 1/2 X 11)</t>
  </si>
  <si>
    <t xml:space="preserve"> 00040304 </t>
  </si>
  <si>
    <t>TABUA NAO APARELHADA *2,5 X 20* CM, EM MACARANDUBA/MASSARANDUBA, ANGELIM OU EQUIVALENTE DA REGIAO - BRUTA</t>
  </si>
  <si>
    <t xml:space="preserve"> 00006193 </t>
  </si>
  <si>
    <t>Fôrmas para Estruturas de Concreto Armado</t>
  </si>
  <si>
    <t>FABRICAÇÃO DE FÔRMA PARA VIGAS, EM CHAPA DE MADEIRA COMPENSADA RESINADA, E = 17 MM. AF_09/2020</t>
  </si>
  <si>
    <t xml:space="preserve"> 92265 </t>
  </si>
  <si>
    <t>9,09</t>
  </si>
  <si>
    <t>38,00</t>
  </si>
  <si>
    <t>731,00</t>
  </si>
  <si>
    <t>322,00</t>
  </si>
  <si>
    <t>183,01</t>
  </si>
  <si>
    <t>MES</t>
  </si>
  <si>
    <t>LOCACAO DE BARRA DE ANCORAGEM DE 0,80 A 1,20 M DE EXTENSAO, COM ROSCA DE 5/8", INCLUINDO PORCA E FLANGE</t>
  </si>
  <si>
    <t xml:space="preserve"> 00040287 </t>
  </si>
  <si>
    <t>UNXMES</t>
  </si>
  <si>
    <t>LOCACAO DE APRUMADOR METALICO DE PILAR, COM ALTURA E ANGULO REGULAVEIS, EXTENSAO DE *1,50* A *2,80* M</t>
  </si>
  <si>
    <t xml:space="preserve"> 00040271 </t>
  </si>
  <si>
    <t>LOCACAO DE VIGA SANDUICHE METALICA VAZADA PARA TRAVAMENTO DE PILARES, ALTURA DE *8* CM, LARGURA DE *6* CM E EXTENSAO DE 2 M</t>
  </si>
  <si>
    <t xml:space="preserve"> 00040275 </t>
  </si>
  <si>
    <t>FABRICAÇÃO DE FÔRMA PARA PILARES E ESTRUTURAS SIMILARES, EM CHAPA DE MADEIRA COMPENSADA RESINADA, E = 17 MM. AF_09/2020</t>
  </si>
  <si>
    <t xml:space="preserve"> 92263 </t>
  </si>
  <si>
    <t>8,97</t>
  </si>
  <si>
    <t>CONCRETO FCK = 25MPA, TRAÇO 1:2,3:2,7 (EM MASSA SECA DE CIMENTO/ AREIA MÉDIA/ BRITA 1) - PREPARO MECÂNICO COM BETONEIRA 600 L. AF_05/2021</t>
  </si>
  <si>
    <t xml:space="preserve"> 94971 </t>
  </si>
  <si>
    <t>666,00</t>
  </si>
  <si>
    <t>Fundações Rasas (Blocos, Sapatas, Vigas Baldrame)</t>
  </si>
  <si>
    <t>218,00</t>
  </si>
  <si>
    <t>PONTALETE *7,5 X 7,5* CM EM PINUS, MISTA OU EQUIVALENTE DA REGIAO - BRUTA</t>
  </si>
  <si>
    <t xml:space="preserve"> 00004491 </t>
  </si>
  <si>
    <t>TABUA *2,5 X 30 CM EM PINUS, MISTA OU EQUIVALENTE DA REGIAO - BRUTA</t>
  </si>
  <si>
    <t xml:space="preserve"> 00006212 </t>
  </si>
  <si>
    <t>PREGO DE ACO POLIDO COM CABECA 17 X 24 (2 1/4 X 11)</t>
  </si>
  <si>
    <t xml:space="preserve"> 00005073 </t>
  </si>
  <si>
    <t>SERRA CIRCULAR DE BANCADA COM MOTOR ELÉTRICO POTÊNCIA DE 5HP, COM COIFA PARA DISCO 10" - CHI DIURNO. AF_08/2015</t>
  </si>
  <si>
    <t xml:space="preserve"> 91693 </t>
  </si>
  <si>
    <t>SERRA CIRCULAR DE BANCADA COM MOTOR ELÉTRICO POTÊNCIA DE 5HP, COM COIFA PARA DISCO 10" - CHP DIURNO. AF_08/2015</t>
  </si>
  <si>
    <t xml:space="preserve"> 91692 </t>
  </si>
  <si>
    <t>34,08</t>
  </si>
  <si>
    <t>CONCRETO MAGRO PARA LASTRO, TRAÇO 1:4,5:4,5 (EM MASSA SECA DE CIMENTO/ AREIA MÉDIA/ BRITA 1) - PREPARO MECÂNICO COM BETONEIRA 600 L. AF_05/2021</t>
  </si>
  <si>
    <t xml:space="preserve"> 94968 </t>
  </si>
  <si>
    <t>Lastro</t>
  </si>
  <si>
    <t>12,043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</si>
  <si>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</si>
  <si>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</si>
  <si>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</si>
  <si>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</si>
  <si>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PLACA VIBRATÓRIA REVERSÍVEL COM MOTOR 4 TEMPOS A GASOLINA, FORÇA CENTRÍFUGA DE 25 KN (2500 KGF), POTÊNCIA 5,5 CV - CHP DIURNO. AF_08/2015</t>
  </si>
  <si>
    <t xml:space="preserve"> 91277 </t>
  </si>
  <si>
    <t>Aterro e Reaterro de Valas</t>
  </si>
  <si>
    <t>13,593</t>
  </si>
  <si>
    <t>263,00</t>
  </si>
  <si>
    <t>325,00</t>
  </si>
  <si>
    <t>45,31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</si>
  <si>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</si>
  <si>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</si>
  <si>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</si>
  <si>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</si>
  <si>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27,186</t>
  </si>
  <si>
    <t>250,70</t>
  </si>
  <si>
    <t>Radier, Piso de Concreto e Laje sobre Solo</t>
  </si>
  <si>
    <t>480,00</t>
  </si>
  <si>
    <t>Supressão Vegetal</t>
  </si>
  <si>
    <t>LUVA EM PVC RIGIDO ROSCAVEL, DE 1", PARA ELETRODUTO</t>
  </si>
  <si>
    <t xml:space="preserve"> 00001892 </t>
  </si>
  <si>
    <t>FIO DE COBRE, SOLIDO, CLASSE 1, ISOLACAO EM PVC/A, ANTICHAMA BWF-B, 450/750V, SECAO NOMINAL 10 MM2</t>
  </si>
  <si>
    <t xml:space="preserve"> 00000937 </t>
  </si>
  <si>
    <t>CABO DE COBRE NU 16 MM2 MEIO-DURO</t>
  </si>
  <si>
    <t xml:space="preserve"> 00000857 </t>
  </si>
  <si>
    <t>ARRUELA EM ALUMINIO, COM ROSCA, DE 1", PARA ELETRODUTO</t>
  </si>
  <si>
    <t xml:space="preserve"> 00039210 </t>
  </si>
  <si>
    <t>CURVA 180 GRAUS, DE PVC RIGIDO ROSCAVEL, DE 3/4", PARA ELETRODUTO</t>
  </si>
  <si>
    <t xml:space="preserve"> 00012034 </t>
  </si>
  <si>
    <t>BUCHA EM ALUMINIO, COM ROSCA, DE 1", PARA ELETRODUTO</t>
  </si>
  <si>
    <t xml:space="preserve"> 00039176 </t>
  </si>
  <si>
    <t>CURVA 90 GRAUS, LONGA, DE PVC RIGIDO ROSCAVEL, DE 3/4", PARA ELETRODUTO</t>
  </si>
  <si>
    <t xml:space="preserve"> 00001879 </t>
  </si>
  <si>
    <t>FITA ACO INOX PARA CINTAR POSTE, L = 19 MM, E = 0,5 MM (ROLO DE 30M)</t>
  </si>
  <si>
    <t xml:space="preserve"> 00000406 </t>
  </si>
  <si>
    <t>ARMACAO VERTICAL COM HASTE E CONTRA-PINO, EM CHAPA DE ACO GALVANIZADO 3/16", COM 4 ESTRIBOS E 4 ISOLADORES</t>
  </si>
  <si>
    <t xml:space="preserve"> 00001096 </t>
  </si>
  <si>
    <t>CABECOTE PARA ENTRADA DE LINHA DE ALIMENTACAO PARA ELETRODUTO, EM LIGA DE ALUMINIO COM ACABAMENTO ANTI CORROSIVO, COM FIXACAO POR ENCAIXE LISO DE 360 GRAUS, DE 2"</t>
  </si>
  <si>
    <t xml:space="preserve"> 00001100 </t>
  </si>
  <si>
    <t>ARRUELA LISA, REDONDA, DE LATAO POLIDO, DIAMETRO NOMINAL 5/8", DIAMETRO EXTERNO = 34 MM, DIAMETRO DO FURO = 17 MM, ESPESSURA = *2,5* MM</t>
  </si>
  <si>
    <t xml:space="preserve"> 00011267 </t>
  </si>
  <si>
    <t>ELETRODUTO DE PVC RIGIDO ROSCAVEL DE 1", SEM LUVA</t>
  </si>
  <si>
    <t xml:space="preserve"> 00002685 </t>
  </si>
  <si>
    <t>CONECTOR METALICO TIPO PARAFUSO FENDIDO (SPLIT BOLT), PARA CABOS ATE 16 MM2</t>
  </si>
  <si>
    <t xml:space="preserve"> 00001539 </t>
  </si>
  <si>
    <t>PARAFUSO DE FERRO POLIDO, SEXTAVADO, COM ROSCA PARCIAL, DIAMETRO 5/8", COMPRIMENTO 6", COM PORCA E ARRUELA DE PRESSAO MEDIA</t>
  </si>
  <si>
    <t xml:space="preserve"> 00004346 </t>
  </si>
  <si>
    <t>ISOLADOR DE PORCELANA, TIPO ROLDANA, DIMENSOES DE *72* X *72* MM, PARA USO EM BAIXA TENSAO</t>
  </si>
  <si>
    <t xml:space="preserve"> 00003398 </t>
  </si>
  <si>
    <t>TUBO ACO GALVANIZADO COM COSTURA, CLASSE LEVE, DN 100 MM (4"), E = 3,75 MM, *10,55* KG/M (NBR 5580)</t>
  </si>
  <si>
    <t xml:space="preserve"> 00021016 </t>
  </si>
  <si>
    <t>PLACA DE OBRA (PARA CONSTRUCAO CIVIL) EM CHAPA GALVANIZADA *N. 22*, ADESIVADA, DE *2,4 X 1,2* M (SEM POSTES PARA FIXACAO)</t>
  </si>
  <si>
    <t xml:space="preserve"> 00004813 </t>
  </si>
  <si>
    <t>PREGO DE ACO POLIDO COM CABECA 18 X 30 (2 3/4 X 10)</t>
  </si>
  <si>
    <t xml:space="preserve"> 00005075 </t>
  </si>
  <si>
    <t>SARRAFO NAO APARELHADO *2,5 X 7* CM, EM MACARANDUBA/MASSARANDUBA, ANGELIM, PEROBA-ROSA OU EQUIVALENTE DA REGIAO - BRUTA</t>
  </si>
  <si>
    <t xml:space="preserve"> 00004417 </t>
  </si>
  <si>
    <t>CANT - CANTEIRO DE OBRAS</t>
  </si>
  <si>
    <t>TELHA DE FIBROCIMENTO ONDULADA E = 4 MM, DE 1,22 X 0,50 M (SEM AMIANTO)</t>
  </si>
  <si>
    <t xml:space="preserve"> 00007190 </t>
  </si>
  <si>
    <t>CORRENTE DE ELO CURTO COMUM, SOLDADA, GALVANIZADA, ESPESSURA DO ELO = 1/2" (12,5 MM)</t>
  </si>
  <si>
    <t xml:space="preserve"> 00005086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</si>
  <si>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</si>
  <si>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</si>
  <si>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VIGA NAO APARELHADA *6 X 12* CM, EM MACARANDUBA/MASSARANDUBA, ANGELIM OU EQUIVALENTE DA REGIAO - BRUTA</t>
  </si>
  <si>
    <t xml:space="preserve"> 00004425 </t>
  </si>
  <si>
    <t>TELHA DE FIBROCIMENTO ONDULADA E = 4 MM, DE 2,44 X 0,50 M (SEM AMIANTO)</t>
  </si>
  <si>
    <t xml:space="preserve"> 00007213 </t>
  </si>
  <si>
    <t>CAIBRO 5 X 5 CM EM PINUS, MISTA OU EQUIVALENTE DA REGIAO - BRUTA</t>
  </si>
  <si>
    <t xml:space="preserve"> 00004513 </t>
  </si>
  <si>
    <t>CHAPA/PAINEL DE MADEIRA COMPENSADA RESINADA (MADEIRITE RESINADO ROSA) PARA FORMA DE CONCRETO, DE 2200 X 1100 MM, E = 8 A 12 MM</t>
  </si>
  <si>
    <t xml:space="preserve"> 00043681 </t>
  </si>
  <si>
    <t>PREGO DE ACO POLIDO COM CABECA 18 X 27 (2 1/2 X 10)</t>
  </si>
  <si>
    <t xml:space="preserve"> 00005061 </t>
  </si>
  <si>
    <t>PREGO DE ACO POLIDO COM CABECA 15 X 15 (1 1/4 X 13)</t>
  </si>
  <si>
    <t xml:space="preserve"> 00020247 </t>
  </si>
  <si>
    <t>DOBRADICA EM ACO/FERRO, 3" X 2 1/2", E= 1,2 A 1,8 MM, SEM ANEL, CROMADO OU ZINCADO, TAMPA CHATA, COM PARAFUSOS</t>
  </si>
  <si>
    <t xml:space="preserve"> 00002433 </t>
  </si>
  <si>
    <t>INTERRUPTOR BIPOLAR (1 MÓDULO), 10A/250V, INCLUINDO SUPORTE E PLACA - FORNECIMENTO E INSTALAÇÃO. AF_03/2023</t>
  </si>
  <si>
    <t xml:space="preserve"> 91981 </t>
  </si>
  <si>
    <t>LASTRO DE CONCRETO MAGRO, APLICADO EM PISOS, LAJES SOBRE SOLO OU RADIERS, ESPESSURA DE 3 CM. AF_01/2024</t>
  </si>
  <si>
    <t xml:space="preserve"> 95240 </t>
  </si>
  <si>
    <t>LUMINÁRIA TIPO PLAFON, DE SOBREPOR, COM 1 LÂMPADA LED DE 12/13 W, SEM REATOR - FORNECIMENTO E INSTALAÇÃO. AF_02/2020</t>
  </si>
  <si>
    <t xml:space="preserve"> 97592 </t>
  </si>
  <si>
    <t>Planilha Orçamentária Analítica</t>
  </si>
  <si>
    <t>R$  0,00</t>
  </si>
  <si>
    <t>Outros</t>
  </si>
  <si>
    <t>R$  134,17</t>
  </si>
  <si>
    <t>Franquia</t>
  </si>
  <si>
    <t>R$  39.975,70</t>
  </si>
  <si>
    <t>Encargos Complementares</t>
  </si>
  <si>
    <t>Transporte</t>
  </si>
  <si>
    <t>Verba</t>
  </si>
  <si>
    <t>Aluguel</t>
  </si>
  <si>
    <t>Administração</t>
  </si>
  <si>
    <t>Taxas</t>
  </si>
  <si>
    <t>R$  111,11</t>
  </si>
  <si>
    <t>R$  258.687,32</t>
  </si>
  <si>
    <t>R$  134.956,50</t>
  </si>
  <si>
    <t>R$  544,35</t>
  </si>
  <si>
    <t>Equipamento para Aquisição Permanente</t>
  </si>
  <si>
    <t>R$  5.520,90</t>
  </si>
  <si>
    <t>Totais por Tipo</t>
  </si>
  <si>
    <t>100,10%</t>
  </si>
  <si>
    <t>0,00%</t>
  </si>
  <si>
    <t>31,23</t>
  </si>
  <si>
    <t>0,0001350</t>
  </si>
  <si>
    <t>16,27</t>
  </si>
  <si>
    <t>0,0002700</t>
  </si>
  <si>
    <t>33,70</t>
  </si>
  <si>
    <t>18,53</t>
  </si>
  <si>
    <t>15,52</t>
  </si>
  <si>
    <t>0,0006750</t>
  </si>
  <si>
    <t>12,30</t>
  </si>
  <si>
    <t>0,0009450</t>
  </si>
  <si>
    <t>22,56</t>
  </si>
  <si>
    <t>0,0005400</t>
  </si>
  <si>
    <t>22,62</t>
  </si>
  <si>
    <t>13,96</t>
  </si>
  <si>
    <t>52,95</t>
  </si>
  <si>
    <t>0,05</t>
  </si>
  <si>
    <t>384,97</t>
  </si>
  <si>
    <t>0,06</t>
  </si>
  <si>
    <t>24,01</t>
  </si>
  <si>
    <t>0,0025350</t>
  </si>
  <si>
    <t>0,14</t>
  </si>
  <si>
    <t>54,15</t>
  </si>
  <si>
    <t>43,32</t>
  </si>
  <si>
    <t>0,0031725</t>
  </si>
  <si>
    <t>0,16</t>
  </si>
  <si>
    <t>25,63</t>
  </si>
  <si>
    <t>0,0063450</t>
  </si>
  <si>
    <t>0,21</t>
  </si>
  <si>
    <t>32,36</t>
  </si>
  <si>
    <t>0,30</t>
  </si>
  <si>
    <t>47,05</t>
  </si>
  <si>
    <t>25,74</t>
  </si>
  <si>
    <t>0,0137025</t>
  </si>
  <si>
    <t>DILUENTE AGUARRAS</t>
  </si>
  <si>
    <t xml:space="preserve"> 00005318 </t>
  </si>
  <si>
    <t>0,37</t>
  </si>
  <si>
    <t>17.287,60</t>
  </si>
  <si>
    <t>0,0000215</t>
  </si>
  <si>
    <t>MISTURADOR DE ARGAMASSA, EIXO HORIZONTAL, CAPACIDADE DE MISTURA 300 KG, MOTOR ELETRICO TRIFASICO 220/380 V, POTENCIA 5 CV</t>
  </si>
  <si>
    <t xml:space="preserve"> 00037544 </t>
  </si>
  <si>
    <t>0,40</t>
  </si>
  <si>
    <t>45,49</t>
  </si>
  <si>
    <t>0,0088950</t>
  </si>
  <si>
    <t>100,09%</t>
  </si>
  <si>
    <t>0,60</t>
  </si>
  <si>
    <t>22,36</t>
  </si>
  <si>
    <t>0,0266850</t>
  </si>
  <si>
    <t>0,65</t>
  </si>
  <si>
    <t>24,20</t>
  </si>
  <si>
    <t>0,0269400</t>
  </si>
  <si>
    <t>0,76</t>
  </si>
  <si>
    <t>7,22</t>
  </si>
  <si>
    <t>0,1045875</t>
  </si>
  <si>
    <t>0,79</t>
  </si>
  <si>
    <t>44,41</t>
  </si>
  <si>
    <t>0,0177900</t>
  </si>
  <si>
    <t>0,85</t>
  </si>
  <si>
    <t>20.861,46</t>
  </si>
  <si>
    <t>0,0000406</t>
  </si>
  <si>
    <t>COMPACTADOR DE SOLOS DE PERCURSAO (SOQUETE) COM MOTOR A GASOLINA 4 TEMPOS DE 4 HP (4 CV)</t>
  </si>
  <si>
    <t xml:space="preserve"> 00013458 </t>
  </si>
  <si>
    <t>0,94</t>
  </si>
  <si>
    <t>296,04</t>
  </si>
  <si>
    <t>0,0000000</t>
  </si>
  <si>
    <t>1,07</t>
  </si>
  <si>
    <t>107.403,45</t>
  </si>
  <si>
    <t>0,0000099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</si>
  <si>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</si>
  <si>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</si>
  <si>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1,31</t>
  </si>
  <si>
    <t>16,25</t>
  </si>
  <si>
    <t>0,0808200</t>
  </si>
  <si>
    <t>1,40</t>
  </si>
  <si>
    <t>4,75</t>
  </si>
  <si>
    <t>0,2940000</t>
  </si>
  <si>
    <t>1,70</t>
  </si>
  <si>
    <t>1,0000000</t>
  </si>
  <si>
    <t>SUPORTE DE FIXACAO PARA ESPELHO / PLACA 4" X 2", PARA 3 MODULOS, PARA INSTALACAO DE TOMADAS E INTERRUPTORES (SOMENTE SUPORTE)</t>
  </si>
  <si>
    <t xml:space="preserve"> 00038099 </t>
  </si>
  <si>
    <t>1,78</t>
  </si>
  <si>
    <t>11.282,92</t>
  </si>
  <si>
    <t>0,0001573</t>
  </si>
  <si>
    <t>POLIDORA DE PISO (POLITRIZ) ELETRICA, MOTOR MONOFASICO DE 4 HP, PESO DE 100 KG, DIAMETRO DO TRABALHO DE 450 MM</t>
  </si>
  <si>
    <t xml:space="preserve"> 00013954 </t>
  </si>
  <si>
    <t>1,85</t>
  </si>
  <si>
    <t>2,41</t>
  </si>
  <si>
    <t>33,23</t>
  </si>
  <si>
    <t>0,0726258</t>
  </si>
  <si>
    <t>MOTORISTA DE CAMINHAO (HORISTA)</t>
  </si>
  <si>
    <t xml:space="preserve"> 00004093 </t>
  </si>
  <si>
    <t>2,58</t>
  </si>
  <si>
    <t>214,8070735</t>
  </si>
  <si>
    <t>FERRAMENTAS - FAMILIA OPERADOR ESCAVADEIRA - HORISTA (ENCARGOS COMPLEMENTARES - COLETADO CAIXA)</t>
  </si>
  <si>
    <t xml:space="preserve"> 00043464 </t>
  </si>
  <si>
    <t>2,99</t>
  </si>
  <si>
    <t>5.347,03</t>
  </si>
  <si>
    <t>0,0005598</t>
  </si>
  <si>
    <t>GUINCHO ELETRICO DE COLUNA, CAPACIDADE 400 KG, COM MOTO FREIO, MOTOR TRIFASICO DE 1,25 CV</t>
  </si>
  <si>
    <t xml:space="preserve"> 00036487 </t>
  </si>
  <si>
    <t>3,29</t>
  </si>
  <si>
    <t>ESPELHO / PLACA DE 3 POSTOS 4" X 2", PARA INSTALACAO DE TOMADAS E INTERRUPTORES</t>
  </si>
  <si>
    <t xml:space="preserve"> 00038094 </t>
  </si>
  <si>
    <t>3,51</t>
  </si>
  <si>
    <t>5,79</t>
  </si>
  <si>
    <t>0,6061500</t>
  </si>
  <si>
    <t>3,74</t>
  </si>
  <si>
    <t>1.178,91</t>
  </si>
  <si>
    <t>3,78</t>
  </si>
  <si>
    <t>11,20</t>
  </si>
  <si>
    <t>0,3375000</t>
  </si>
  <si>
    <t>3,96</t>
  </si>
  <si>
    <t>3,99</t>
  </si>
  <si>
    <t>24,92</t>
  </si>
  <si>
    <t>0,1600000</t>
  </si>
  <si>
    <t>PREGO DE ACO POLIDO COM CABECA 17 X 27 (2 1/2 X 11)</t>
  </si>
  <si>
    <t xml:space="preserve"> 00005069 </t>
  </si>
  <si>
    <t>100,08%</t>
  </si>
  <si>
    <t>4,05</t>
  </si>
  <si>
    <t>13,08</t>
  </si>
  <si>
    <t>0,3098100</t>
  </si>
  <si>
    <t>4,09</t>
  </si>
  <si>
    <t>1.845,64</t>
  </si>
  <si>
    <t>0,0022173</t>
  </si>
  <si>
    <t>SERRA CIRCULAR DE BANCADA COM MOTOR ELETRICO, POTENCIA DE *1600* W, PARA DISCO DE DIAMETRO DE 10" (250 MM)</t>
  </si>
  <si>
    <t xml:space="preserve"> 00014618 </t>
  </si>
  <si>
    <t>4,19</t>
  </si>
  <si>
    <t>235,63</t>
  </si>
  <si>
    <t>4,30</t>
  </si>
  <si>
    <t>11,62</t>
  </si>
  <si>
    <t>0,3696000</t>
  </si>
  <si>
    <t>FIBRA DE ACO PARA REFORCO DO CONCRETO, SOLTA, TIPO A-I, FATOR DE FORMA *50* L / D, COMPRIMENTO DE *30* MM E RESISTENCIA A TRACAO DO ACO MAIOR 1000 MPA</t>
  </si>
  <si>
    <t xml:space="preserve"> 00039014 </t>
  </si>
  <si>
    <t>4,36</t>
  </si>
  <si>
    <t>47,79</t>
  </si>
  <si>
    <t>0,0913275</t>
  </si>
  <si>
    <t>VERNIZ MARITIMO PREMIUM PARA MADEIRA, COM FILTRO SOLAR, BRILHANTE, USO INTERNO E EXTERNO</t>
  </si>
  <si>
    <t xml:space="preserve"> 00010481 </t>
  </si>
  <si>
    <t>4,53</t>
  </si>
  <si>
    <t>14.133,33</t>
  </si>
  <si>
    <t>0,0003207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</si>
  <si>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</si>
  <si>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</si>
  <si>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5,25</t>
  </si>
  <si>
    <t>21,66</t>
  </si>
  <si>
    <t>0,2424600</t>
  </si>
  <si>
    <t>5,27</t>
  </si>
  <si>
    <t>45,86</t>
  </si>
  <si>
    <t>0,1150000</t>
  </si>
  <si>
    <t>5,73</t>
  </si>
  <si>
    <t>10,10</t>
  </si>
  <si>
    <t>0,5676480</t>
  </si>
  <si>
    <t>ADITIVO IMPERMEABILIZANTE DE PEGA NORMAL PARA ARGAMASSAS E CONCRETOS SEM ARMACAO, LIQUIDO E ISENTO DE CLORETOS</t>
  </si>
  <si>
    <t xml:space="preserve"> 00000123 </t>
  </si>
  <si>
    <t>6,41</t>
  </si>
  <si>
    <t>213,60</t>
  </si>
  <si>
    <t>0,0300000</t>
  </si>
  <si>
    <t>PEDRA BRITADA N. 2 (19 A 38 MM) POSTO PEDREIRA/FORNECEDOR, SEM FRETE</t>
  </si>
  <si>
    <t xml:space="preserve"> 00004718 </t>
  </si>
  <si>
    <t>100,07%</t>
  </si>
  <si>
    <t>6,67</t>
  </si>
  <si>
    <t>50,49</t>
  </si>
  <si>
    <t>0,1320000</t>
  </si>
  <si>
    <t>7,02</t>
  </si>
  <si>
    <t>867.696,91</t>
  </si>
  <si>
    <t>0,0000081</t>
  </si>
  <si>
    <t>CAMINHAO TRUCADO, PESO BRUTO TOTAL 23000 KG, CARGA UTIL MAXIMA 15285 KG, DISTANCIA ENTRE EIXOS 4,80 M, POTENCIA 326 CV (INCLUI CABINE E CHASSI, NAO INCLUI CARROCERIA)</t>
  </si>
  <si>
    <t xml:space="preserve"> 00037758 </t>
  </si>
  <si>
    <t>7,10</t>
  </si>
  <si>
    <t>1,42</t>
  </si>
  <si>
    <t>5,0000000</t>
  </si>
  <si>
    <t>7,21</t>
  </si>
  <si>
    <t>24,04</t>
  </si>
  <si>
    <t>0,3000000</t>
  </si>
  <si>
    <t>7,61</t>
  </si>
  <si>
    <t>3,80</t>
  </si>
  <si>
    <t>2,0000000</t>
  </si>
  <si>
    <t>7,73</t>
  </si>
  <si>
    <t>1,29</t>
  </si>
  <si>
    <t>6,0000000</t>
  </si>
  <si>
    <t>100,06%</t>
  </si>
  <si>
    <t>8,07</t>
  </si>
  <si>
    <t>24,45</t>
  </si>
  <si>
    <t>0,3300000</t>
  </si>
  <si>
    <t>8,52</t>
  </si>
  <si>
    <t>2,84</t>
  </si>
  <si>
    <t>3,0000000</t>
  </si>
  <si>
    <t>TERMINAL A COMPRESSAO EM COBRE ESTANHADO PARA CABO 16 MM2, 1 FURO E 1 COMPRESSAO, PARA PARAFUSO DE FIXACAO M6</t>
  </si>
  <si>
    <t xml:space="preserve"> 00001575 </t>
  </si>
  <si>
    <t>9,15</t>
  </si>
  <si>
    <t>15,09</t>
  </si>
  <si>
    <t>9,30</t>
  </si>
  <si>
    <t>88,97</t>
  </si>
  <si>
    <t>9,32</t>
  </si>
  <si>
    <t>26,87</t>
  </si>
  <si>
    <t>0,3468113</t>
  </si>
  <si>
    <t>CHAPA/PAINEL DE MADEIRA COMPENSADA RESINADA (MADEIRITE RESINADO ROSA) PARA FORMA DE CONCRETO, DE 2200 X 1100 MM, E = 6 MM</t>
  </si>
  <si>
    <t xml:space="preserve"> 00043682 </t>
  </si>
  <si>
    <t>100,05%</t>
  </si>
  <si>
    <t>9,58</t>
  </si>
  <si>
    <t>2,39</t>
  </si>
  <si>
    <t>4,0000000</t>
  </si>
  <si>
    <t>10,25</t>
  </si>
  <si>
    <t>1,71</t>
  </si>
  <si>
    <t>10,40</t>
  </si>
  <si>
    <t>1,73</t>
  </si>
  <si>
    <t>10,88</t>
  </si>
  <si>
    <t>GRAMPO METALICO TIPO OLHAL PARA HASTE DE ATERRAMENTO DE 3/4", CONDUTOR DE *10* A 50 MM2</t>
  </si>
  <si>
    <t xml:space="preserve"> 00000416 </t>
  </si>
  <si>
    <t>100,04%</t>
  </si>
  <si>
    <t>11,00</t>
  </si>
  <si>
    <t>11,07</t>
  </si>
  <si>
    <t>2,21</t>
  </si>
  <si>
    <t>12,06</t>
  </si>
  <si>
    <t>12,38</t>
  </si>
  <si>
    <t>ENGATE/RABICHO FLEXIVEL PLASTICO (PVC OU ABS) BRANCO 1/2" X 40 CM</t>
  </si>
  <si>
    <t xml:space="preserve"> 00011681 </t>
  </si>
  <si>
    <t>100,03%</t>
  </si>
  <si>
    <t>13,60</t>
  </si>
  <si>
    <t>6,80</t>
  </si>
  <si>
    <t>15,16</t>
  </si>
  <si>
    <t>3,12</t>
  </si>
  <si>
    <t>4,8639650</t>
  </si>
  <si>
    <t>15,48</t>
  </si>
  <si>
    <t>ANEL DE VEDACAO, PVC FLEXIVEL, 100 MM, PARA SAIDA DE BACIA / VASO SANITARIO</t>
  </si>
  <si>
    <t xml:space="preserve"> 00006138 </t>
  </si>
  <si>
    <t>100,02%</t>
  </si>
  <si>
    <t>15,88</t>
  </si>
  <si>
    <t>0,26</t>
  </si>
  <si>
    <t>60,0000000</t>
  </si>
  <si>
    <t>16,13</t>
  </si>
  <si>
    <t>3,23</t>
  </si>
  <si>
    <t>SARRAFO *2,5 X 5* CM EM PINUS, MISTA OU EQUIVALENTE DA REGIAO - BRUTA</t>
  </si>
  <si>
    <t xml:space="preserve"> 00004512 </t>
  </si>
  <si>
    <t>19,06</t>
  </si>
  <si>
    <t>24,39</t>
  </si>
  <si>
    <t>0,7814440</t>
  </si>
  <si>
    <t>TELA DE ACO SOLDADA GALVANIZADA/ZINCADA PARA ALVENARIA, FIO D = *1,24 MM, MALHA 25 X 25 MM</t>
  </si>
  <si>
    <t xml:space="preserve"> 00037411 </t>
  </si>
  <si>
    <t>100,01%</t>
  </si>
  <si>
    <t>19,45</t>
  </si>
  <si>
    <t>361,02</t>
  </si>
  <si>
    <t>0,0538800</t>
  </si>
  <si>
    <t>20,07</t>
  </si>
  <si>
    <t>INTERRUPTOR BIPOLAR SIMPLES 10 A, 250 V (APENAS MODULO)</t>
  </si>
  <si>
    <t xml:space="preserve"> 00038114 </t>
  </si>
  <si>
    <t>100,00%</t>
  </si>
  <si>
    <t>20,42</t>
  </si>
  <si>
    <t>154,72</t>
  </si>
  <si>
    <t>20,58</t>
  </si>
  <si>
    <t>1,37</t>
  </si>
  <si>
    <t>15,0000000</t>
  </si>
  <si>
    <t>99,99%</t>
  </si>
  <si>
    <t>21,29</t>
  </si>
  <si>
    <t>21,35</t>
  </si>
  <si>
    <t>10,67</t>
  </si>
  <si>
    <t>LUMINARIA LED PLAFON REDONDO DE SOBREPOR BIVOLT 12/13 W, D = *17* CM</t>
  </si>
  <si>
    <t xml:space="preserve"> 00039385 </t>
  </si>
  <si>
    <t>99,98%</t>
  </si>
  <si>
    <t>0,01%</t>
  </si>
  <si>
    <t>23,97</t>
  </si>
  <si>
    <t>27,08</t>
  </si>
  <si>
    <t>0,8851465</t>
  </si>
  <si>
    <t>24,37</t>
  </si>
  <si>
    <t>8,12</t>
  </si>
  <si>
    <t>99,97%</t>
  </si>
  <si>
    <t>25,78</t>
  </si>
  <si>
    <t>51,57</t>
  </si>
  <si>
    <t>0,5000000</t>
  </si>
  <si>
    <t>25,99</t>
  </si>
  <si>
    <t>99,96%</t>
  </si>
  <si>
    <t>26,04</t>
  </si>
  <si>
    <t>6,51</t>
  </si>
  <si>
    <t>27,74</t>
  </si>
  <si>
    <t>3,6468484</t>
  </si>
  <si>
    <t>GASOLINA COMUM</t>
  </si>
  <si>
    <t xml:space="preserve"> 00004222 </t>
  </si>
  <si>
    <t>99,95%</t>
  </si>
  <si>
    <t>27,80</t>
  </si>
  <si>
    <t>2,78</t>
  </si>
  <si>
    <t>10,0000000</t>
  </si>
  <si>
    <t>99,94%</t>
  </si>
  <si>
    <t>30,38</t>
  </si>
  <si>
    <t>184,54</t>
  </si>
  <si>
    <t>0,1646000</t>
  </si>
  <si>
    <t>30,72</t>
  </si>
  <si>
    <t>0,83</t>
  </si>
  <si>
    <t>37,0000000</t>
  </si>
  <si>
    <t>99,93%</t>
  </si>
  <si>
    <t>33,21</t>
  </si>
  <si>
    <t>24,60</t>
  </si>
  <si>
    <t>1,3500000</t>
  </si>
  <si>
    <t>99,92%</t>
  </si>
  <si>
    <t>44,20</t>
  </si>
  <si>
    <t>9,70</t>
  </si>
  <si>
    <t>4,5566181</t>
  </si>
  <si>
    <t>99,91%</t>
  </si>
  <si>
    <t>45,66</t>
  </si>
  <si>
    <t>122,3983460</t>
  </si>
  <si>
    <t>FERRAMENTAS - FAMILIA ENCANADOR - HORISTA (ENCARGOS COMPLEMENTARES - COLETADO CAIXA)</t>
  </si>
  <si>
    <t xml:space="preserve"> 00043461 </t>
  </si>
  <si>
    <t>99,90%</t>
  </si>
  <si>
    <t>46,92</t>
  </si>
  <si>
    <t>99,89%</t>
  </si>
  <si>
    <t>46,94</t>
  </si>
  <si>
    <t>232,30</t>
  </si>
  <si>
    <t>0,2020500</t>
  </si>
  <si>
    <t>99,88%</t>
  </si>
  <si>
    <t>47,19</t>
  </si>
  <si>
    <t>6,99</t>
  </si>
  <si>
    <t>6,7500000</t>
  </si>
  <si>
    <t>99,87%</t>
  </si>
  <si>
    <t>47,20</t>
  </si>
  <si>
    <t>6,14</t>
  </si>
  <si>
    <t>7,6906100</t>
  </si>
  <si>
    <t>99,86%</t>
  </si>
  <si>
    <t>49,37</t>
  </si>
  <si>
    <t>7,12</t>
  </si>
  <si>
    <t>6,9300000</t>
  </si>
  <si>
    <t>ELETRODUTO/DUTO PEAD FLEXIVEL PAREDE SIMPLES, CORRUGACAO HELICOIDAL, COR PRETA, SEM ROSCA, DE 2", CRC 680 N, PARA CABEAMENTO SUBTERRANEO (NBR 15715)</t>
  </si>
  <si>
    <t xml:space="preserve"> 00002446 </t>
  </si>
  <si>
    <t>99,85%</t>
  </si>
  <si>
    <t>50,74</t>
  </si>
  <si>
    <t>12,68</t>
  </si>
  <si>
    <t>99,84%</t>
  </si>
  <si>
    <t>52,42</t>
  </si>
  <si>
    <t>4,37</t>
  </si>
  <si>
    <t>12,0000000</t>
  </si>
  <si>
    <t>99,82%</t>
  </si>
  <si>
    <t>54,02</t>
  </si>
  <si>
    <t>4.310,12</t>
  </si>
  <si>
    <t>0,0125332</t>
  </si>
  <si>
    <t>VIBRADOR DE IMERSAO, DIAMETRO DA PONTEIRA DE *45* MM, COM MOTOR ELETRICO TRIFASICO DE 2 HP (2 CV)</t>
  </si>
  <si>
    <t xml:space="preserve"> 00013896 </t>
  </si>
  <si>
    <t>99,81%</t>
  </si>
  <si>
    <t>55,33</t>
  </si>
  <si>
    <t>10,49</t>
  </si>
  <si>
    <t>5,2725000</t>
  </si>
  <si>
    <t>ACO CA-50, 8,0 MM, VERGALHAO</t>
  </si>
  <si>
    <t xml:space="preserve"> 00000033 </t>
  </si>
  <si>
    <t>99,80%</t>
  </si>
  <si>
    <t>56,27</t>
  </si>
  <si>
    <t>28,14</t>
  </si>
  <si>
    <t>PARAFUSO NIQUELADO COM ACABAMENTO CROMADO PARA FIXAR PECA SANITARIA, INCLUI PORCA CEGA, ARRUELA E BUCHA DE NYLON TAMANHO S-10</t>
  </si>
  <si>
    <t xml:space="preserve"> 00004384 </t>
  </si>
  <si>
    <t>99,79%</t>
  </si>
  <si>
    <t>57,85</t>
  </si>
  <si>
    <t>111,11</t>
  </si>
  <si>
    <t>0,5207000</t>
  </si>
  <si>
    <t>99,77%</t>
  </si>
  <si>
    <t>59,87</t>
  </si>
  <si>
    <t>6.522,43</t>
  </si>
  <si>
    <t>0,0091795</t>
  </si>
  <si>
    <t>BETONEIRA, CAPACIDADE NOMINAL 400 L, CAPACIDADE DE MISTURA 280 L, MOTOR ELETRICO TRIFASICO 220/380 V, POTENCIA 2 CV, SEM CARREGADOR</t>
  </si>
  <si>
    <t xml:space="preserve"> 00010535 </t>
  </si>
  <si>
    <t>99,76%</t>
  </si>
  <si>
    <t>61,10</t>
  </si>
  <si>
    <t>0,29</t>
  </si>
  <si>
    <t>211,5414000</t>
  </si>
  <si>
    <t>99,75%</t>
  </si>
  <si>
    <t>61,53</t>
  </si>
  <si>
    <t>5,42</t>
  </si>
  <si>
    <t>11,3622450</t>
  </si>
  <si>
    <t>99,73%</t>
  </si>
  <si>
    <t>62,19</t>
  </si>
  <si>
    <t>529,40</t>
  </si>
  <si>
    <t>0,1174635</t>
  </si>
  <si>
    <t>POLIESTIRENO EXPANDIDO/EPS (ISOPOR), TIPO 2F, BLOCO</t>
  </si>
  <si>
    <t xml:space="preserve"> 00039995 </t>
  </si>
  <si>
    <t>99,72%</t>
  </si>
  <si>
    <t>63,85</t>
  </si>
  <si>
    <t>99,70%</t>
  </si>
  <si>
    <t>64,72</t>
  </si>
  <si>
    <t>8,58</t>
  </si>
  <si>
    <t>7,5425350</t>
  </si>
  <si>
    <t>99,69%</t>
  </si>
  <si>
    <t>0,02%</t>
  </si>
  <si>
    <t>66,79</t>
  </si>
  <si>
    <t>11,13</t>
  </si>
  <si>
    <t>99,67%</t>
  </si>
  <si>
    <t>70,49</t>
  </si>
  <si>
    <t>87,68</t>
  </si>
  <si>
    <t>0,8039662</t>
  </si>
  <si>
    <t>CHAPA/PAINEL DE MADEIRA COMPENSADA RESINADA (MADEIRITE RESINADO ROSA) PARA FORMA DE CONCRETO, DE 2200 X 1100 MM, E = 20 MM</t>
  </si>
  <si>
    <t xml:space="preserve"> 00043677 </t>
  </si>
  <si>
    <t>99,66%</t>
  </si>
  <si>
    <t>73,84</t>
  </si>
  <si>
    <t>10,08</t>
  </si>
  <si>
    <t>7,3221000</t>
  </si>
  <si>
    <t>99,64%</t>
  </si>
  <si>
    <t>75,95</t>
  </si>
  <si>
    <t>3,0474918</t>
  </si>
  <si>
    <t>99,62%</t>
  </si>
  <si>
    <t>78,81</t>
  </si>
  <si>
    <t>125,89</t>
  </si>
  <si>
    <t>0,6260000</t>
  </si>
  <si>
    <t>99,60%</t>
  </si>
  <si>
    <t>82,51</t>
  </si>
  <si>
    <t>6,02</t>
  </si>
  <si>
    <t>13,7124600</t>
  </si>
  <si>
    <t>99,59%</t>
  </si>
  <si>
    <t>90,26</t>
  </si>
  <si>
    <t>30,09</t>
  </si>
  <si>
    <t>99,57%</t>
  </si>
  <si>
    <t>90,57</t>
  </si>
  <si>
    <t>8,05</t>
  </si>
  <si>
    <t>11,2500000</t>
  </si>
  <si>
    <t>99,54%</t>
  </si>
  <si>
    <t>98,66</t>
  </si>
  <si>
    <t>1,03</t>
  </si>
  <si>
    <t>95,3267520</t>
  </si>
  <si>
    <t>FERRAMENTAS - FAMILIA ELETRICISTA - HORISTA (ENCARGOS COMPLEMENTARES - COLETADO CAIXA)</t>
  </si>
  <si>
    <t xml:space="preserve"> 00043460 </t>
  </si>
  <si>
    <t>99,52%</t>
  </si>
  <si>
    <t>105,23</t>
  </si>
  <si>
    <t>HASTE DE ATERRAMENTO EM ACO COM 3,00 M DE COMPRIMENTO E DN = 3/4", REVESTIDA COM BAIXA CAMADA DE COBRE, SEM CONECTOR</t>
  </si>
  <si>
    <t xml:space="preserve"> 00003378 </t>
  </si>
  <si>
    <t>99,50%</t>
  </si>
  <si>
    <t>0,03%</t>
  </si>
  <si>
    <t>113,11</t>
  </si>
  <si>
    <t>8,70</t>
  </si>
  <si>
    <t>13,0000000</t>
  </si>
  <si>
    <t>99,47%</t>
  </si>
  <si>
    <t>115,19</t>
  </si>
  <si>
    <t>9,05</t>
  </si>
  <si>
    <t>12,7287544</t>
  </si>
  <si>
    <t>MASSA PREMIUM PARA TEXTURA LISA DE BASE ACRILICA, USO INTERNO E EXTERNO</t>
  </si>
  <si>
    <t xml:space="preserve"> 00038877 </t>
  </si>
  <si>
    <t>99,45%</t>
  </si>
  <si>
    <t>116,97</t>
  </si>
  <si>
    <t>58,49</t>
  </si>
  <si>
    <t>99,42%</t>
  </si>
  <si>
    <t>124,81</t>
  </si>
  <si>
    <t>7,56</t>
  </si>
  <si>
    <t>16,5150483</t>
  </si>
  <si>
    <t>OLEO DIESEL COMBUSTIVEL COMUM METROPOLITANO S-10 OU S-500</t>
  </si>
  <si>
    <t xml:space="preserve"> 00004221 </t>
  </si>
  <si>
    <t>99,39%</t>
  </si>
  <si>
    <t>125,13</t>
  </si>
  <si>
    <t>20,85</t>
  </si>
  <si>
    <t>99,36%</t>
  </si>
  <si>
    <t>125,93</t>
  </si>
  <si>
    <t>26.531,90</t>
  </si>
  <si>
    <t>0,0047464</t>
  </si>
  <si>
    <t>BETONEIRA, CAPACIDADE NOMINAL 600 L, CAPACIDADE DE MISTURA 360 L, MOTOR ELETRICO TRIFASICO 220/380V, POTENCIA 4CV, SEM CARREGADOR</t>
  </si>
  <si>
    <t xml:space="preserve"> 00036397 </t>
  </si>
  <si>
    <t>99,33%</t>
  </si>
  <si>
    <t>127,31</t>
  </si>
  <si>
    <t>22,54</t>
  </si>
  <si>
    <t>5,6481297</t>
  </si>
  <si>
    <t>OPERADOR DE GUINCHO OU GUINCHEIRO (HORISTA)</t>
  </si>
  <si>
    <t xml:space="preserve"> 00004253 </t>
  </si>
  <si>
    <t>99,31%</t>
  </si>
  <si>
    <t>128,04</t>
  </si>
  <si>
    <t>99,28%</t>
  </si>
  <si>
    <t>129,92</t>
  </si>
  <si>
    <t>165,77</t>
  </si>
  <si>
    <t>0,7837500</t>
  </si>
  <si>
    <t>99,25%</t>
  </si>
  <si>
    <t>134,17</t>
  </si>
  <si>
    <t>1,30</t>
  </si>
  <si>
    <t>103,2367497</t>
  </si>
  <si>
    <t>KWH</t>
  </si>
  <si>
    <t>ENERGIA ELETRICA ATE 2000 KWH INDUSTRIAL, SEM DEMANDA</t>
  </si>
  <si>
    <t xml:space="preserve"> 00002705 </t>
  </si>
  <si>
    <t>99,22%</t>
  </si>
  <si>
    <t>137,78</t>
  </si>
  <si>
    <t>99,18%</t>
  </si>
  <si>
    <t>139,31</t>
  </si>
  <si>
    <t>25,40</t>
  </si>
  <si>
    <t>5,4839546</t>
  </si>
  <si>
    <t>CARPINTEIRO DE ESQUADRIAS (HORISTA)</t>
  </si>
  <si>
    <t xml:space="preserve"> 00001214 </t>
  </si>
  <si>
    <t>99,15%</t>
  </si>
  <si>
    <t>142,45</t>
  </si>
  <si>
    <t>151,7600000</t>
  </si>
  <si>
    <t>99,12%</t>
  </si>
  <si>
    <t>144,54</t>
  </si>
  <si>
    <t>1,52</t>
  </si>
  <si>
    <t>EPI - FAMILIA ELETRICISTA - HORISTA (ENCARGOS COMPLEMENTARES - COLETADO CAIXA)</t>
  </si>
  <si>
    <t xml:space="preserve"> 00043484 </t>
  </si>
  <si>
    <t>99,09%</t>
  </si>
  <si>
    <t>146,29</t>
  </si>
  <si>
    <t>21,67</t>
  </si>
  <si>
    <t>99,05%</t>
  </si>
  <si>
    <t>147,97</t>
  </si>
  <si>
    <t>26,99</t>
  </si>
  <si>
    <t>5,4819459</t>
  </si>
  <si>
    <t>OPERADOR DE ESCAVADEIRA (HORISTA)</t>
  </si>
  <si>
    <t xml:space="preserve"> 00004234 </t>
  </si>
  <si>
    <t>99,02%</t>
  </si>
  <si>
    <t>149,54</t>
  </si>
  <si>
    <t>246,70</t>
  </si>
  <si>
    <t>98,99%</t>
  </si>
  <si>
    <t>150,18</t>
  </si>
  <si>
    <t>30,04</t>
  </si>
  <si>
    <t>98,95%</t>
  </si>
  <si>
    <t>150,57</t>
  </si>
  <si>
    <t>73,54</t>
  </si>
  <si>
    <t>2,0475000</t>
  </si>
  <si>
    <t>CABO DE COBRE NU 50 MM2 MEIO-DURO</t>
  </si>
  <si>
    <t xml:space="preserve"> 00000867 </t>
  </si>
  <si>
    <t>98,92%</t>
  </si>
  <si>
    <t>0,04%</t>
  </si>
  <si>
    <t>160,80</t>
  </si>
  <si>
    <t>54,36</t>
  </si>
  <si>
    <t>2,9582100</t>
  </si>
  <si>
    <t>98,88%</t>
  </si>
  <si>
    <t>166,44</t>
  </si>
  <si>
    <t>EPI - FAMILIA ENCANADOR - HORISTA (ENCARGOS COMPLEMENTARES - COLETADO CAIXA)</t>
  </si>
  <si>
    <t xml:space="preserve"> 00043485 </t>
  </si>
  <si>
    <t>98,84%</t>
  </si>
  <si>
    <t>177,12</t>
  </si>
  <si>
    <t>16,10</t>
  </si>
  <si>
    <t>11,0000000</t>
  </si>
  <si>
    <t>98,80%</t>
  </si>
  <si>
    <t>182,57</t>
  </si>
  <si>
    <t>9,36</t>
  </si>
  <si>
    <t>19,5000000</t>
  </si>
  <si>
    <t>98,76%</t>
  </si>
  <si>
    <t>189,50</t>
  </si>
  <si>
    <t>98,72%</t>
  </si>
  <si>
    <t>0,05%</t>
  </si>
  <si>
    <t>212,12</t>
  </si>
  <si>
    <t>26,78</t>
  </si>
  <si>
    <t>7,9221800</t>
  </si>
  <si>
    <t>98,67%</t>
  </si>
  <si>
    <t>221,90</t>
  </si>
  <si>
    <t>9,0746891</t>
  </si>
  <si>
    <t>PREGO DE ACO POLIDO COM CABECA 17 X 21 (2 X 11)</t>
  </si>
  <si>
    <t xml:space="preserve"> 00005068 </t>
  </si>
  <si>
    <t>98,62%</t>
  </si>
  <si>
    <t>223,22</t>
  </si>
  <si>
    <t>98,57%</t>
  </si>
  <si>
    <t>226,28</t>
  </si>
  <si>
    <t>21,52</t>
  </si>
  <si>
    <t>10,5163755</t>
  </si>
  <si>
    <t>AJUDANTE ESPECIALIZADO (HORISTA)</t>
  </si>
  <si>
    <t xml:space="preserve"> 00000242 </t>
  </si>
  <si>
    <t>98,52%</t>
  </si>
  <si>
    <t>228,64</t>
  </si>
  <si>
    <t>84,68</t>
  </si>
  <si>
    <t>2,7000000</t>
  </si>
  <si>
    <t>98,47%</t>
  </si>
  <si>
    <t>230,06</t>
  </si>
  <si>
    <t>EPI - FAMILIA OPERADOR ESCAVADEIRA - HORISTA (ENCARGOS COMPLEMENTARES - COLETADO CAIXA)</t>
  </si>
  <si>
    <t xml:space="preserve"> 00043488 </t>
  </si>
  <si>
    <t>98,41%</t>
  </si>
  <si>
    <t>231,02</t>
  </si>
  <si>
    <t>16,85</t>
  </si>
  <si>
    <t>98,36%</t>
  </si>
  <si>
    <t>234,70</t>
  </si>
  <si>
    <t>78,23</t>
  </si>
  <si>
    <t>98,31%</t>
  </si>
  <si>
    <t>0,06%</t>
  </si>
  <si>
    <t>249,64</t>
  </si>
  <si>
    <t>5,17</t>
  </si>
  <si>
    <t>48,2439200</t>
  </si>
  <si>
    <t>98,25%</t>
  </si>
  <si>
    <t>259,98</t>
  </si>
  <si>
    <t>23,63</t>
  </si>
  <si>
    <t>98,19%</t>
  </si>
  <si>
    <t>264,01</t>
  </si>
  <si>
    <t>14,21</t>
  </si>
  <si>
    <t>18,5763960</t>
  </si>
  <si>
    <t>98,13%</t>
  </si>
  <si>
    <t>272,63</t>
  </si>
  <si>
    <t>231,98</t>
  </si>
  <si>
    <t>1,1752300</t>
  </si>
  <si>
    <t>98,07%</t>
  </si>
  <si>
    <t>281,83</t>
  </si>
  <si>
    <t>561.342,03</t>
  </si>
  <si>
    <t>0,0005021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</si>
  <si>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</si>
  <si>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</si>
  <si>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98,01%</t>
  </si>
  <si>
    <t>284,44</t>
  </si>
  <si>
    <t>71,11</t>
  </si>
  <si>
    <t>97,94%</t>
  </si>
  <si>
    <t>0,07%</t>
  </si>
  <si>
    <t>309,18</t>
  </si>
  <si>
    <t>0,53</t>
  </si>
  <si>
    <t>583,9088945</t>
  </si>
  <si>
    <t>FERRAMENTAS - FAMILIA CARPINTEIRO DE FORMAS - HORISTA (ENCARGOS COMPLEMENTARES - COLETADO CAIXA)</t>
  </si>
  <si>
    <t xml:space="preserve"> 00043459 </t>
  </si>
  <si>
    <t>97,87%</t>
  </si>
  <si>
    <t>311,77</t>
  </si>
  <si>
    <t>12,6750000</t>
  </si>
  <si>
    <t>97,80%</t>
  </si>
  <si>
    <t>314,09</t>
  </si>
  <si>
    <t>12,56</t>
  </si>
  <si>
    <t>25,0000000</t>
  </si>
  <si>
    <t>97,73%</t>
  </si>
  <si>
    <t>321,79</t>
  </si>
  <si>
    <t>97,65%</t>
  </si>
  <si>
    <t>323,98</t>
  </si>
  <si>
    <t>245,31</t>
  </si>
  <si>
    <t>1,3206600</t>
  </si>
  <si>
    <t>PEDRA BRITADA N. 0, OU PEDRISCO (4,8 A 9,5 MM) POSTO PEDREIRA/FORNECEDOR, SEM FRETE</t>
  </si>
  <si>
    <t xml:space="preserve"> 00004720 </t>
  </si>
  <si>
    <t>97,58%</t>
  </si>
  <si>
    <t>0,08%</t>
  </si>
  <si>
    <t>359,43</t>
  </si>
  <si>
    <t>8,76</t>
  </si>
  <si>
    <t>41,0278200</t>
  </si>
  <si>
    <t>97,50%</t>
  </si>
  <si>
    <t>0,09%</t>
  </si>
  <si>
    <t>376,46</t>
  </si>
  <si>
    <t>10,01</t>
  </si>
  <si>
    <t>37,6000000</t>
  </si>
  <si>
    <t>97,41%</t>
  </si>
  <si>
    <t>391,83</t>
  </si>
  <si>
    <t>166,65</t>
  </si>
  <si>
    <t>2,3512500</t>
  </si>
  <si>
    <t>97,32%</t>
  </si>
  <si>
    <t>409,18</t>
  </si>
  <si>
    <t>30,18</t>
  </si>
  <si>
    <t>13,5573900</t>
  </si>
  <si>
    <t>97,23%</t>
  </si>
  <si>
    <t>417,37</t>
  </si>
  <si>
    <t>121,90</t>
  </si>
  <si>
    <t>3,4237500</t>
  </si>
  <si>
    <t>97,14%</t>
  </si>
  <si>
    <t>0,10%</t>
  </si>
  <si>
    <t>431,89</t>
  </si>
  <si>
    <t>4,73</t>
  </si>
  <si>
    <t>91,3205790</t>
  </si>
  <si>
    <t>97,04%</t>
  </si>
  <si>
    <t>0,11%</t>
  </si>
  <si>
    <t>475,06</t>
  </si>
  <si>
    <t>158,48</t>
  </si>
  <si>
    <t>2,9976975</t>
  </si>
  <si>
    <t>AREIA GROSSA - POSTO JAZIDA/FORNECEDOR (RETIRADO NA JAZIDA, SEM TRANSPORTE)</t>
  </si>
  <si>
    <t xml:space="preserve"> 00000367 </t>
  </si>
  <si>
    <t>96,93%</t>
  </si>
  <si>
    <t>482,62</t>
  </si>
  <si>
    <t>2,23</t>
  </si>
  <si>
    <t>216,7809230</t>
  </si>
  <si>
    <t>EPI - FAMILIA PINTOR - HORISTA (ENCARGOS COMPLEMENTARES - COLETADO CAIXA)</t>
  </si>
  <si>
    <t xml:space="preserve"> 00043490 </t>
  </si>
  <si>
    <t>96,82%</t>
  </si>
  <si>
    <t>486,73</t>
  </si>
  <si>
    <t>63,0000000</t>
  </si>
  <si>
    <t>96,71%</t>
  </si>
  <si>
    <t>0,12%</t>
  </si>
  <si>
    <t>516,88</t>
  </si>
  <si>
    <t>0,10</t>
  </si>
  <si>
    <t>5.368,9110989</t>
  </si>
  <si>
    <t>SEGURO - HORISTA (COLETADO CAIXA - ENCARGOS COMPLEMENTARES)</t>
  </si>
  <si>
    <t xml:space="preserve"> 00037373 </t>
  </si>
  <si>
    <t>96,59%</t>
  </si>
  <si>
    <t>523,55</t>
  </si>
  <si>
    <t>BACIA SANITARIA (VASO) COM CAIXA ACOPLADA, SIFAO APARENTE, DE LOUCA BRANCA (SEM ASSENTO)</t>
  </si>
  <si>
    <t xml:space="preserve"> 00010422 </t>
  </si>
  <si>
    <t>96,47%</t>
  </si>
  <si>
    <t>534,79</t>
  </si>
  <si>
    <t>2,47</t>
  </si>
  <si>
    <t>FERRAMENTAS - FAMILIA PINTOR - HORISTA (ENCARGOS COMPLEMENTARES - COLETADO CAIXA)</t>
  </si>
  <si>
    <t xml:space="preserve"> 00043466 </t>
  </si>
  <si>
    <t>96,35%</t>
  </si>
  <si>
    <t>536,38</t>
  </si>
  <si>
    <t>43,79</t>
  </si>
  <si>
    <t>12,2485000</t>
  </si>
  <si>
    <t>96,23%</t>
  </si>
  <si>
    <t>0,13%</t>
  </si>
  <si>
    <t>554,43</t>
  </si>
  <si>
    <t>20,6325000</t>
  </si>
  <si>
    <t>96,10%</t>
  </si>
  <si>
    <t>558,64</t>
  </si>
  <si>
    <t>23,6362204</t>
  </si>
  <si>
    <t>OPERADOR DE MAQUINAS E TRATORES DIVERSOS - TERRAPLANAGEM (HORISTA)</t>
  </si>
  <si>
    <t xml:space="preserve"> 00004230 </t>
  </si>
  <si>
    <t>95,98%</t>
  </si>
  <si>
    <t>588,20</t>
  </si>
  <si>
    <t>26,67</t>
  </si>
  <si>
    <t>22,0570748</t>
  </si>
  <si>
    <t>TELHADOR / TELHADISTA (HORISTA)</t>
  </si>
  <si>
    <t xml:space="preserve"> 00012869 </t>
  </si>
  <si>
    <t>95,84%</t>
  </si>
  <si>
    <t>590,02</t>
  </si>
  <si>
    <t>20,06</t>
  </si>
  <si>
    <t>29,4117600</t>
  </si>
  <si>
    <t>95,71%</t>
  </si>
  <si>
    <t>0,14%</t>
  </si>
  <si>
    <t>593,67</t>
  </si>
  <si>
    <t>2.242,3887670</t>
  </si>
  <si>
    <t>95,57%</t>
  </si>
  <si>
    <t>614,64</t>
  </si>
  <si>
    <t>24,59</t>
  </si>
  <si>
    <t>95,43%</t>
  </si>
  <si>
    <t>631,71</t>
  </si>
  <si>
    <t>48,59</t>
  </si>
  <si>
    <t>95,29%</t>
  </si>
  <si>
    <t>0,16%</t>
  </si>
  <si>
    <t>712,41</t>
  </si>
  <si>
    <t>44,53</t>
  </si>
  <si>
    <t>16,0000000</t>
  </si>
  <si>
    <t>95,13%</t>
  </si>
  <si>
    <t>0,17%</t>
  </si>
  <si>
    <t>762,12</t>
  </si>
  <si>
    <t>1,97</t>
  </si>
  <si>
    <t>386,1627380</t>
  </si>
  <si>
    <t>94,95%</t>
  </si>
  <si>
    <t>0,18%</t>
  </si>
  <si>
    <t>780,36</t>
  </si>
  <si>
    <t>31,7250000</t>
  </si>
  <si>
    <t>94,78%</t>
  </si>
  <si>
    <t>810,56</t>
  </si>
  <si>
    <t>67,55</t>
  </si>
  <si>
    <t>94,59%</t>
  </si>
  <si>
    <t>0,19%</t>
  </si>
  <si>
    <t>828,79</t>
  </si>
  <si>
    <t>3,33</t>
  </si>
  <si>
    <t>248,6310000</t>
  </si>
  <si>
    <t>94,40%</t>
  </si>
  <si>
    <t>0,20%</t>
  </si>
  <si>
    <t>860,07</t>
  </si>
  <si>
    <t>430,03</t>
  </si>
  <si>
    <t>94,21%</t>
  </si>
  <si>
    <t>0,21%</t>
  </si>
  <si>
    <t>921,20</t>
  </si>
  <si>
    <t>21,75</t>
  </si>
  <si>
    <t>42,3628791</t>
  </si>
  <si>
    <t>AJUDANTE DE ELETRICISTA (HORISTA)</t>
  </si>
  <si>
    <t xml:space="preserve"> 00000247 </t>
  </si>
  <si>
    <t>94,00%</t>
  </si>
  <si>
    <t>944,45</t>
  </si>
  <si>
    <t>4,46</t>
  </si>
  <si>
    <t>93,78%</t>
  </si>
  <si>
    <t>0,23%</t>
  </si>
  <si>
    <t>1.004,83</t>
  </si>
  <si>
    <t>1,72</t>
  </si>
  <si>
    <t>EPI - FAMILIA CARPINTEIRO DE FORMAS - HORISTA (ENCARGOS COMPLEMENTARES - COLETADO CAIXA)</t>
  </si>
  <si>
    <t xml:space="preserve"> 00043483 </t>
  </si>
  <si>
    <t>93,55%</t>
  </si>
  <si>
    <t>0,24%</t>
  </si>
  <si>
    <t>1.042,88</t>
  </si>
  <si>
    <t>8,89</t>
  </si>
  <si>
    <t>117,2680740</t>
  </si>
  <si>
    <t>93,32%</t>
  </si>
  <si>
    <t>1.055,29</t>
  </si>
  <si>
    <t>24,61</t>
  </si>
  <si>
    <t>42,8814313</t>
  </si>
  <si>
    <t>MONTADOR DE ESTRUTURAS METALICAS HORISTA</t>
  </si>
  <si>
    <t xml:space="preserve"> 00044497 </t>
  </si>
  <si>
    <t>93,08%</t>
  </si>
  <si>
    <t>1.057,79</t>
  </si>
  <si>
    <t>0,96</t>
  </si>
  <si>
    <t>1.098,7500000</t>
  </si>
  <si>
    <t>92,84%</t>
  </si>
  <si>
    <t>0,25%</t>
  </si>
  <si>
    <t>1.115,51</t>
  </si>
  <si>
    <t>23,68</t>
  </si>
  <si>
    <t>47,1017992</t>
  </si>
  <si>
    <t>IMPERMEABILIZADOR (HORISTA)</t>
  </si>
  <si>
    <t xml:space="preserve"> 00012873 </t>
  </si>
  <si>
    <t>92,58%</t>
  </si>
  <si>
    <t>1.119,67</t>
  </si>
  <si>
    <t>186,61</t>
  </si>
  <si>
    <t>92,33%</t>
  </si>
  <si>
    <t>0,26%</t>
  </si>
  <si>
    <t>1.146,59</t>
  </si>
  <si>
    <t>367,8723240</t>
  </si>
  <si>
    <t>92,07%</t>
  </si>
  <si>
    <t>0,27%</t>
  </si>
  <si>
    <t>1.189,22</t>
  </si>
  <si>
    <t>33,15</t>
  </si>
  <si>
    <t>35,8699600</t>
  </si>
  <si>
    <t>91,80%</t>
  </si>
  <si>
    <t>0,30%</t>
  </si>
  <si>
    <t>1.309,49</t>
  </si>
  <si>
    <t>60,2192411</t>
  </si>
  <si>
    <t>AUXILIAR DE ENCANADOR OU BOMBEIRO HIDRAULICO (HORISTA)</t>
  </si>
  <si>
    <t xml:space="preserve"> 00000246 </t>
  </si>
  <si>
    <t>91,50%</t>
  </si>
  <si>
    <t>1.312,77</t>
  </si>
  <si>
    <t>1.788,3362375</t>
  </si>
  <si>
    <t>FERRAMENTAS - FAMILIA SERVENTE - HORISTA (ENCARGOS COMPLEMENTARES - COLETADO CAIXA)</t>
  </si>
  <si>
    <t xml:space="preserve"> 00043467 </t>
  </si>
  <si>
    <t>91,20%</t>
  </si>
  <si>
    <t>1.317,87</t>
  </si>
  <si>
    <t>24,40</t>
  </si>
  <si>
    <t>54,0000000</t>
  </si>
  <si>
    <t>90,90%</t>
  </si>
  <si>
    <t>0,33%</t>
  </si>
  <si>
    <t>1.444,08</t>
  </si>
  <si>
    <t>481,36</t>
  </si>
  <si>
    <t>90,57%</t>
  </si>
  <si>
    <t>0,36%</t>
  </si>
  <si>
    <t>1.560,68</t>
  </si>
  <si>
    <t>17,55</t>
  </si>
  <si>
    <t>88,9500000</t>
  </si>
  <si>
    <t>90,22%</t>
  </si>
  <si>
    <t>1.575,98</t>
  </si>
  <si>
    <t>27,88</t>
  </si>
  <si>
    <t>56,5214673</t>
  </si>
  <si>
    <t>ELETRICISTA (HORISTA)</t>
  </si>
  <si>
    <t xml:space="preserve"> 00002436 </t>
  </si>
  <si>
    <t>89,86%</t>
  </si>
  <si>
    <t>0,37%</t>
  </si>
  <si>
    <t>1.624,59</t>
  </si>
  <si>
    <t>10,83</t>
  </si>
  <si>
    <t>150,0000000</t>
  </si>
  <si>
    <t>89,49%</t>
  </si>
  <si>
    <t>0,41%</t>
  </si>
  <si>
    <t>1.795,09</t>
  </si>
  <si>
    <t>64,3798272</t>
  </si>
  <si>
    <t>ENCANADOR OU BOMBEIRO HIDRAULICO (HORISTA)</t>
  </si>
  <si>
    <t xml:space="preserve"> 00002696 </t>
  </si>
  <si>
    <t>89,08%</t>
  </si>
  <si>
    <t>0,42%</t>
  </si>
  <si>
    <t>1.834,30</t>
  </si>
  <si>
    <t>12,77</t>
  </si>
  <si>
    <t>143,6628500</t>
  </si>
  <si>
    <t>88,66%</t>
  </si>
  <si>
    <t>1.855,19</t>
  </si>
  <si>
    <t>3,84</t>
  </si>
  <si>
    <t>483,2675000</t>
  </si>
  <si>
    <t>88,24%</t>
  </si>
  <si>
    <t>0,43%</t>
  </si>
  <si>
    <t>1.889,07</t>
  </si>
  <si>
    <t>1,49</t>
  </si>
  <si>
    <t>1.265,9485000</t>
  </si>
  <si>
    <t>87,81%</t>
  </si>
  <si>
    <t>0,44%</t>
  </si>
  <si>
    <t>1.921,90</t>
  </si>
  <si>
    <t>88,3817094</t>
  </si>
  <si>
    <t>AJUDANTE DE ARMADOR (HORISTA)</t>
  </si>
  <si>
    <t xml:space="preserve"> 00006114 </t>
  </si>
  <si>
    <t>87,37%</t>
  </si>
  <si>
    <t>1.938,40</t>
  </si>
  <si>
    <t>13,30</t>
  </si>
  <si>
    <t>145,7712962</t>
  </si>
  <si>
    <t>86,93%</t>
  </si>
  <si>
    <t>0,47%</t>
  </si>
  <si>
    <t>2.044,22</t>
  </si>
  <si>
    <t>19,65</t>
  </si>
  <si>
    <t>104,0236890</t>
  </si>
  <si>
    <t>86,47%</t>
  </si>
  <si>
    <t>0,50%</t>
  </si>
  <si>
    <t>2.203,35</t>
  </si>
  <si>
    <t>2.347,3528724</t>
  </si>
  <si>
    <t>FERRAMENTAS - FAMILIA PEDREIRO - HORISTA (ENCARGOS COMPLEMENTARES - COLETADO CAIXA)</t>
  </si>
  <si>
    <t xml:space="preserve"> 00043465 </t>
  </si>
  <si>
    <t>85,97%</t>
  </si>
  <si>
    <t>0,52%</t>
  </si>
  <si>
    <t>2.293,29</t>
  </si>
  <si>
    <t>4,66</t>
  </si>
  <si>
    <t>492,4224437</t>
  </si>
  <si>
    <t>85,44%</t>
  </si>
  <si>
    <t>0,57%</t>
  </si>
  <si>
    <t>2.492,70</t>
  </si>
  <si>
    <t>34,66</t>
  </si>
  <si>
    <t>71,9229300</t>
  </si>
  <si>
    <t>84,88%</t>
  </si>
  <si>
    <t>2.514,44</t>
  </si>
  <si>
    <t>93,9076039</t>
  </si>
  <si>
    <t>84,30%</t>
  </si>
  <si>
    <t>0,61%</t>
  </si>
  <si>
    <t>2.661,71</t>
  </si>
  <si>
    <t>13,55</t>
  </si>
  <si>
    <t>196,4323320</t>
  </si>
  <si>
    <t>83,70%</t>
  </si>
  <si>
    <t>2.683,77</t>
  </si>
  <si>
    <t>22,06</t>
  </si>
  <si>
    <t>121,6668600</t>
  </si>
  <si>
    <t>83,09%</t>
  </si>
  <si>
    <t>0,62%</t>
  </si>
  <si>
    <t>2.708,97</t>
  </si>
  <si>
    <t>124,5766099</t>
  </si>
  <si>
    <t>CARPINTEIRO AUXILIAR (HORISTA)</t>
  </si>
  <si>
    <t xml:space="preserve"> 00006117 </t>
  </si>
  <si>
    <t>82,47%</t>
  </si>
  <si>
    <t>0,66%</t>
  </si>
  <si>
    <t>2.905,23</t>
  </si>
  <si>
    <t>20,88</t>
  </si>
  <si>
    <t>139,1462308</t>
  </si>
  <si>
    <t>OPERADOR DE BETONEIRA ESTACIONARIA / MISTURADOR (HORISTA)</t>
  </si>
  <si>
    <t xml:space="preserve"> 00037666 </t>
  </si>
  <si>
    <t>81,81%</t>
  </si>
  <si>
    <t>0,68%</t>
  </si>
  <si>
    <t>2.991,40</t>
  </si>
  <si>
    <t>1,67</t>
  </si>
  <si>
    <t>EPI - FAMILIA SERVENTE - HORISTA (ENCARGOS COMPLEMENTARES - COLETADO CAIXA)</t>
  </si>
  <si>
    <t xml:space="preserve"> 00043491 </t>
  </si>
  <si>
    <t>81,13%</t>
  </si>
  <si>
    <t>0,78%</t>
  </si>
  <si>
    <t>3.441,50</t>
  </si>
  <si>
    <t>21,38</t>
  </si>
  <si>
    <t>160,9350000</t>
  </si>
  <si>
    <t>80,35%</t>
  </si>
  <si>
    <t>0,80%</t>
  </si>
  <si>
    <t>3.528,26</t>
  </si>
  <si>
    <t>130,7138435</t>
  </si>
  <si>
    <t>AZULEJISTA OU LADRILHEIRO (HORISTA)</t>
  </si>
  <si>
    <t xml:space="preserve"> 00004760 </t>
  </si>
  <si>
    <t>79,54%</t>
  </si>
  <si>
    <t>0,84%</t>
  </si>
  <si>
    <t>3.700,49</t>
  </si>
  <si>
    <t>1,58</t>
  </si>
  <si>
    <t>EPI - FAMILIA PEDREIRO - HORISTA (ENCARGOS COMPLEMENTARES - COLETADO CAIXA)</t>
  </si>
  <si>
    <t xml:space="preserve"> 00043489 </t>
  </si>
  <si>
    <t>78,70%</t>
  </si>
  <si>
    <t>0,90%</t>
  </si>
  <si>
    <t>3.946,95</t>
  </si>
  <si>
    <t>8,57</t>
  </si>
  <si>
    <t>460,6500000</t>
  </si>
  <si>
    <t>ACO CA-50, 12,5 MM OU 16,0 MM, VERGALHAO</t>
  </si>
  <si>
    <t xml:space="preserve"> 00043055 </t>
  </si>
  <si>
    <t>77,80%</t>
  </si>
  <si>
    <t>0,94%</t>
  </si>
  <si>
    <t>4.127,06</t>
  </si>
  <si>
    <t>152,8978721</t>
  </si>
  <si>
    <t>SERRALHEIRO (HORISTA)</t>
  </si>
  <si>
    <t xml:space="preserve"> 00006110 </t>
  </si>
  <si>
    <t>76,87%</t>
  </si>
  <si>
    <t>4.127,99</t>
  </si>
  <si>
    <t>212,48</t>
  </si>
  <si>
    <t>19,4272473</t>
  </si>
  <si>
    <t>PEDRA BRITADA N. 1 (9,5 A 19 MM) POSTO PEDREIRA/FORNECEDOR, SEM FRETE</t>
  </si>
  <si>
    <t xml:space="preserve"> 00004721 </t>
  </si>
  <si>
    <t>75,93%</t>
  </si>
  <si>
    <t>0,98%</t>
  </si>
  <si>
    <t>4.326,96</t>
  </si>
  <si>
    <t>462,1605459</t>
  </si>
  <si>
    <t>ACO CA-60, 4,2 MM, OU 5,0 MM, OU 6,0 MM, OU 7,0 MM, VERGALHAO</t>
  </si>
  <si>
    <t xml:space="preserve"> 00043059 </t>
  </si>
  <si>
    <t>74,94%</t>
  </si>
  <si>
    <t>1,01%</t>
  </si>
  <si>
    <t>4.427,34</t>
  </si>
  <si>
    <t>1,41</t>
  </si>
  <si>
    <t>3.144,4653442</t>
  </si>
  <si>
    <t>CAL HIDRATADA CH-I PARA ARGAMASSAS</t>
  </si>
  <si>
    <t xml:space="preserve"> 00001106 </t>
  </si>
  <si>
    <t>73,93%</t>
  </si>
  <si>
    <t>1,07%</t>
  </si>
  <si>
    <t>4.687,74</t>
  </si>
  <si>
    <t>70,68</t>
  </si>
  <si>
    <t>66,3274885</t>
  </si>
  <si>
    <t>CHAPA/PAINEL DE MADEIRA COMPENSADA RESINADA (MADEIRITE RESINADO ROSA) PARA FORMA DE CONCRETO, DE 2200 X 1100 MM, E = 17 MM</t>
  </si>
  <si>
    <t xml:space="preserve"> 00001358 </t>
  </si>
  <si>
    <t>72,87%</t>
  </si>
  <si>
    <t>1,13%</t>
  </si>
  <si>
    <t>4.945,57</t>
  </si>
  <si>
    <t>10,43</t>
  </si>
  <si>
    <t>474,0100000</t>
  </si>
  <si>
    <t>ACO CA-50, 6,3 MM, VERGALHAO</t>
  </si>
  <si>
    <t xml:space="preserve"> 00000032 </t>
  </si>
  <si>
    <t>71,74%</t>
  </si>
  <si>
    <t>1,16%</t>
  </si>
  <si>
    <t>5.104,15</t>
  </si>
  <si>
    <t>0,95</t>
  </si>
  <si>
    <t>TRANSPORTE - HORISTA (COLETADO CAIXA - ENCARGOS COMPLEMENTARES)</t>
  </si>
  <si>
    <t xml:space="preserve"> 00037371 </t>
  </si>
  <si>
    <t>70,58%</t>
  </si>
  <si>
    <t>1,22%</t>
  </si>
  <si>
    <t>5.376,96</t>
  </si>
  <si>
    <t>88,61</t>
  </si>
  <si>
    <t>60,6837000</t>
  </si>
  <si>
    <t>69,36%</t>
  </si>
  <si>
    <t>1,28%</t>
  </si>
  <si>
    <t>5.625,81</t>
  </si>
  <si>
    <t>46,97</t>
  </si>
  <si>
    <t>119,7778200</t>
  </si>
  <si>
    <t>68,08%</t>
  </si>
  <si>
    <t>1,31%</t>
  </si>
  <si>
    <t>5.767,08</t>
  </si>
  <si>
    <t>80,10</t>
  </si>
  <si>
    <t>72,0000000</t>
  </si>
  <si>
    <t>66,77%</t>
  </si>
  <si>
    <t>1,32%</t>
  </si>
  <si>
    <t>5.814,95</t>
  </si>
  <si>
    <t>581,49</t>
  </si>
  <si>
    <t>65,44%</t>
  </si>
  <si>
    <t>1,35%</t>
  </si>
  <si>
    <t>5.937,77</t>
  </si>
  <si>
    <t>219,9806094</t>
  </si>
  <si>
    <t>PINTOR (HORISTA)</t>
  </si>
  <si>
    <t xml:space="preserve"> 00004783 </t>
  </si>
  <si>
    <t>64,09%</t>
  </si>
  <si>
    <t>1,39%</t>
  </si>
  <si>
    <t>6.096,93</t>
  </si>
  <si>
    <t>37,91</t>
  </si>
  <si>
    <t>160,8388650</t>
  </si>
  <si>
    <t>62,70%</t>
  </si>
  <si>
    <t>1,41%</t>
  </si>
  <si>
    <t>6.176,81</t>
  </si>
  <si>
    <t>772,10</t>
  </si>
  <si>
    <t>8,0000000</t>
  </si>
  <si>
    <t>61,30%</t>
  </si>
  <si>
    <t>1,64%</t>
  </si>
  <si>
    <t>7.197,30</t>
  </si>
  <si>
    <t>156,44</t>
  </si>
  <si>
    <t>46,0062174</t>
  </si>
  <si>
    <t>AREIA MEDIA - POSTO JAZIDA/FORNECEDOR (RETIRADO NA JAZIDA, SEM TRANSPORTE)</t>
  </si>
  <si>
    <t xml:space="preserve"> 00000370 </t>
  </si>
  <si>
    <t>59,66%</t>
  </si>
  <si>
    <t>1,72%</t>
  </si>
  <si>
    <t>7.581,16</t>
  </si>
  <si>
    <t>10,42</t>
  </si>
  <si>
    <t>727,4574813</t>
  </si>
  <si>
    <t>57,94%</t>
  </si>
  <si>
    <t>1,81%</t>
  </si>
  <si>
    <t>7.942,61</t>
  </si>
  <si>
    <t>34,86</t>
  </si>
  <si>
    <t>227,8267300</t>
  </si>
  <si>
    <t>56,13%</t>
  </si>
  <si>
    <t>2,06%</t>
  </si>
  <si>
    <t>9.040,28</t>
  </si>
  <si>
    <t>334,9210847</t>
  </si>
  <si>
    <t>ARMADOR (HORISTA)</t>
  </si>
  <si>
    <t xml:space="preserve"> 00000378 </t>
  </si>
  <si>
    <t>54,07%</t>
  </si>
  <si>
    <t>2,10%</t>
  </si>
  <si>
    <t>9.239,16</t>
  </si>
  <si>
    <t>EXAMES - HORISTA (COLETADO CAIXA - ENCARGOS COMPLEMENTARES)</t>
  </si>
  <si>
    <t xml:space="preserve"> 00037372 </t>
  </si>
  <si>
    <t>51,97%</t>
  </si>
  <si>
    <t>2,22%</t>
  </si>
  <si>
    <t>9.747,60</t>
  </si>
  <si>
    <t>48,85</t>
  </si>
  <si>
    <t>199,5578380</t>
  </si>
  <si>
    <t>49,75%</t>
  </si>
  <si>
    <t>2,70%</t>
  </si>
  <si>
    <t>11.848,04</t>
  </si>
  <si>
    <t>438,9422673</t>
  </si>
  <si>
    <t>CARPINTEIRO DE FORMAS PARA CONCRETO (HORISTA)</t>
  </si>
  <si>
    <t xml:space="preserve"> 00001213 </t>
  </si>
  <si>
    <t>47,06%</t>
  </si>
  <si>
    <t>11.888,14</t>
  </si>
  <si>
    <t>ALIMENTACAO - HORISTA (COLETADO CAIXA - ENCARGOS COMPLEMENTARES)</t>
  </si>
  <si>
    <t xml:space="preserve"> 00037370 </t>
  </si>
  <si>
    <t>44,35%</t>
  </si>
  <si>
    <t>3,46%</t>
  </si>
  <si>
    <t>15.203,32</t>
  </si>
  <si>
    <t>833,35</t>
  </si>
  <si>
    <t>18,2435200</t>
  </si>
  <si>
    <t>40,89%</t>
  </si>
  <si>
    <t>3,80%</t>
  </si>
  <si>
    <t>16.687,25</t>
  </si>
  <si>
    <t>222,50</t>
  </si>
  <si>
    <t>75,0000000</t>
  </si>
  <si>
    <t>37,10%</t>
  </si>
  <si>
    <t>4,01%</t>
  </si>
  <si>
    <t>17.617,01</t>
  </si>
  <si>
    <t>1,10</t>
  </si>
  <si>
    <t>16.087,2120000</t>
  </si>
  <si>
    <t>33,09%</t>
  </si>
  <si>
    <t>4,09%</t>
  </si>
  <si>
    <t>17.968,78</t>
  </si>
  <si>
    <t>984,93</t>
  </si>
  <si>
    <t>18,2436200</t>
  </si>
  <si>
    <t>29,00%</t>
  </si>
  <si>
    <t>4,49%</t>
  </si>
  <si>
    <t>19.730,61</t>
  </si>
  <si>
    <t>1,20</t>
  </si>
  <si>
    <t>16.395,7235494</t>
  </si>
  <si>
    <t>24,51%</t>
  </si>
  <si>
    <t>6,15%</t>
  </si>
  <si>
    <t>27.032,91</t>
  </si>
  <si>
    <t>9,89</t>
  </si>
  <si>
    <t>2.732,8200000</t>
  </si>
  <si>
    <t>ACO CA-50, 10,0 MM, VERGALHAO</t>
  </si>
  <si>
    <t xml:space="preserve"> 00000034 </t>
  </si>
  <si>
    <t>18,36%</t>
  </si>
  <si>
    <t>8,31%</t>
  </si>
  <si>
    <t>36.510,21</t>
  </si>
  <si>
    <t>1.815,6321610</t>
  </si>
  <si>
    <t>SERVENTE DE OBRAS (HORISTA)</t>
  </si>
  <si>
    <t xml:space="preserve"> 00006111 </t>
  </si>
  <si>
    <t>10,05%</t>
  </si>
  <si>
    <t>44.180,08</t>
  </si>
  <si>
    <t>1.636,7682930</t>
  </si>
  <si>
    <t>PEDREIRO (HORISTA)</t>
  </si>
  <si>
    <t xml:space="preserve"> 00004750 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</si>
  <si>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</si>
  <si>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</si>
  <si>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</si>
  <si>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</si>
  <si>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</si>
  <si>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</si>
  <si>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</si>
  <si>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</si>
  <si>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Grupo</t>
  </si>
  <si>
    <t>Curva ABC de Insumos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</si>
  <si>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</si>
  <si>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</si>
  <si>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</si>
  <si>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</si>
  <si>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</si>
  <si>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</si>
  <si>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</si>
  <si>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</si>
  <si>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</si>
  <si>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</si>
  <si>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</si>
  <si>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</si>
  <si>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</si>
  <si>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</si>
  <si>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</si>
  <si>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</si>
  <si>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</si>
  <si>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</si>
  <si>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</si>
  <si>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</si>
  <si>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</si>
  <si>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</si>
  <si>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</si>
  <si>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</si>
  <si>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</si>
  <si>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</si>
  <si>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</si>
  <si>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</si>
  <si>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</si>
  <si>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</si>
  <si>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</si>
  <si>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</si>
  <si>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</si>
  <si>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</si>
  <si>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</si>
  <si>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</si>
  <si>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</si>
  <si>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</si>
  <si>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</si>
  <si>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</si>
  <si>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</si>
  <si>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</si>
  <si>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</si>
  <si>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</si>
  <si>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</si>
  <si>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</si>
  <si>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</si>
  <si>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</si>
  <si>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</si>
  <si>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</si>
  <si>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</si>
  <si>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</si>
  <si>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</si>
  <si>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</si>
  <si>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</si>
  <si>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</si>
  <si>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</si>
  <si>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</si>
  <si>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</si>
  <si>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</si>
  <si>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</si>
  <si>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</si>
  <si>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</si>
  <si>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</si>
  <si>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</si>
  <si>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</si>
  <si>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</si>
  <si>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</si>
  <si>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</si>
  <si>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</si>
  <si>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</si>
  <si>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</si>
  <si>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</si>
  <si>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</si>
  <si>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</si>
  <si>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</si>
  <si>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</si>
  <si>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</si>
  <si>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</si>
  <si>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</si>
  <si>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</si>
  <si>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</si>
  <si>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</si>
  <si>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</si>
  <si>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</si>
  <si>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</si>
  <si>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</si>
  <si>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</si>
  <si>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</si>
  <si>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</si>
  <si>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</si>
  <si>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</si>
  <si>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SINAPI - 12/2025 - Mato Grosso
SBC - 01/2026 - Mato Grosso
ORSE - 11/2025 - Sergipe</t>
  </si>
  <si>
    <t xml:space="preserve">Não Desonerado: embutido nos preços unitário dos insumos de mão de obra, de acordo com as bases. </t>
  </si>
  <si>
    <t>Segundo o que determina a Lei nº 14.133/2021, admite-se fixar o percentual de BDI, dede que seguindo as técnicas da Engenharia e Custos.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</si>
</sst>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#,##0.00\ %"/>
    <numFmt numFmtId="167" formatCode="#,##0.0000"/>
    <numFmt numFmtId="168" formatCode="#,##0.0000000"/>
    <numFmt numFmtId="169" formatCode="0.0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D8ECF6"/>
      </patternFill>
    </fill>
    <fill>
      <patternFill patternType="solid">
        <fgColor rgb="FFFAFAFA"/>
      </patternFill>
    </fill>
    <fill>
      <patternFill patternType="solid">
        <fgColor rgb="FFFCFDFD"/>
      </patternFill>
    </fill>
  </fills>
  <borders count="4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medium">
        <color indexed="64"/>
      </right>
      <top/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0" fontId="19" fillId="0" borderId="0"/>
  </cellStyleXfs>
  <cellXfs count="16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center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0" fontId="9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left" vertical="top" wrapText="1"/>
    </xf>
    <xf numFmtId="0" fontId="10" fillId="18" borderId="9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left" vertical="top" wrapText="1"/>
    </xf>
    <xf numFmtId="0" fontId="1" fillId="21" borderId="0" xfId="0" applyFont="1" applyFill="1" applyAlignment="1">
      <alignment horizontal="center" wrapText="1"/>
    </xf>
    <xf numFmtId="0" fontId="1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righ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left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left" vertical="top" wrapText="1"/>
    </xf>
    <xf numFmtId="166" fontId="5" fillId="18" borderId="8" xfId="0" applyNumberFormat="1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center" vertical="top" wrapText="1"/>
    </xf>
    <xf numFmtId="0" fontId="1" fillId="21" borderId="8" xfId="0" applyFont="1" applyFill="1" applyBorder="1" applyAlignment="1">
      <alignment horizontal="center" vertical="top" wrapText="1"/>
    </xf>
    <xf numFmtId="0" fontId="10" fillId="19" borderId="7" xfId="0" applyFont="1" applyFill="1" applyBorder="1" applyAlignment="1">
      <alignment horizontal="left" vertical="top" wrapText="1"/>
    </xf>
    <xf numFmtId="4" fontId="9" fillId="21" borderId="0" xfId="0" applyNumberFormat="1" applyFont="1" applyFill="1" applyAlignment="1">
      <alignment horizontal="right" vertical="top" wrapText="1"/>
    </xf>
    <xf numFmtId="168" fontId="9" fillId="21" borderId="0" xfId="0" applyNumberFormat="1" applyFont="1" applyFill="1" applyAlignment="1">
      <alignment horizontal="right" vertical="top" wrapText="1"/>
    </xf>
    <xf numFmtId="4" fontId="11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8" fontId="11" fillId="10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168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lef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167" fontId="11" fillId="11" borderId="8" xfId="0" applyNumberFormat="1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center" wrapText="1"/>
    </xf>
    <xf numFmtId="167" fontId="11" fillId="10" borderId="8" xfId="0" applyNumberFormat="1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right" vertical="top" wrapText="1"/>
    </xf>
    <xf numFmtId="4" fontId="10" fillId="20" borderId="8" xfId="0" applyNumberFormat="1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center" vertical="top" wrapText="1"/>
    </xf>
    <xf numFmtId="0" fontId="10" fillId="20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center"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10" fontId="9" fillId="22" borderId="0" xfId="0" applyNumberFormat="1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0" fontId="20" fillId="0" borderId="10" xfId="2" applyFont="1" applyBorder="1" applyAlignment="1">
      <alignment horizontal="center" vertical="center"/>
    </xf>
    <xf numFmtId="0" fontId="20" fillId="0" borderId="11" xfId="2" applyFont="1" applyBorder="1" applyAlignment="1">
      <alignment horizontal="center" vertical="center"/>
    </xf>
    <xf numFmtId="0" fontId="20" fillId="0" borderId="12" xfId="2" applyFont="1" applyBorder="1" applyAlignment="1">
      <alignment horizontal="center" vertical="center"/>
    </xf>
    <xf numFmtId="10" fontId="20" fillId="0" borderId="13" xfId="2" applyNumberFormat="1" applyFont="1" applyBorder="1" applyAlignment="1">
      <alignment horizontal="center" vertical="center"/>
    </xf>
    <xf numFmtId="0" fontId="19" fillId="0" borderId="14" xfId="2" applyBorder="1" applyAlignment="1">
      <alignment horizontal="left" vertical="center"/>
    </xf>
    <xf numFmtId="0" fontId="19" fillId="0" borderId="15" xfId="2" applyBorder="1" applyAlignment="1">
      <alignment horizontal="left" vertical="center"/>
    </xf>
    <xf numFmtId="0" fontId="19" fillId="0" borderId="16" xfId="2" applyBorder="1" applyAlignment="1">
      <alignment horizontal="left" vertical="center"/>
    </xf>
    <xf numFmtId="10" fontId="19" fillId="0" borderId="17" xfId="2" applyNumberFormat="1" applyBorder="1" applyAlignment="1">
      <alignment horizontal="center" vertical="center"/>
    </xf>
    <xf numFmtId="10" fontId="19" fillId="0" borderId="18" xfId="2" applyNumberFormat="1" applyBorder="1" applyAlignment="1">
      <alignment horizontal="center" vertical="center"/>
    </xf>
    <xf numFmtId="10" fontId="19" fillId="0" borderId="19" xfId="2" applyNumberFormat="1" applyBorder="1" applyAlignment="1">
      <alignment horizontal="center" vertical="center"/>
    </xf>
    <xf numFmtId="0" fontId="20" fillId="0" borderId="20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22" xfId="2" applyFont="1" applyBorder="1" applyAlignment="1">
      <alignment horizontal="left" vertical="center"/>
    </xf>
    <xf numFmtId="10" fontId="20" fillId="0" borderId="18" xfId="2" applyNumberFormat="1" applyFont="1" applyBorder="1" applyAlignment="1">
      <alignment horizontal="center" vertical="center"/>
    </xf>
    <xf numFmtId="0" fontId="20" fillId="0" borderId="23" xfId="2" applyFont="1" applyBorder="1" applyAlignment="1">
      <alignment horizontal="center" vertical="center"/>
    </xf>
    <xf numFmtId="0" fontId="20" fillId="0" borderId="24" xfId="2" applyFont="1" applyBorder="1" applyAlignment="1">
      <alignment horizontal="center" vertical="center"/>
    </xf>
    <xf numFmtId="0" fontId="20" fillId="0" borderId="25" xfId="2" applyFont="1" applyBorder="1" applyAlignment="1">
      <alignment horizontal="center" vertical="center"/>
    </xf>
    <xf numFmtId="10" fontId="20" fillId="0" borderId="26" xfId="2" applyNumberFormat="1" applyFont="1" applyBorder="1" applyAlignment="1">
      <alignment horizontal="center" vertical="center"/>
    </xf>
    <xf numFmtId="10" fontId="19" fillId="0" borderId="19" xfId="2" applyNumberFormat="1" applyBorder="1" applyAlignment="1">
      <alignment horizontal="center" vertical="center"/>
    </xf>
    <xf numFmtId="10" fontId="20" fillId="0" borderId="27" xfId="2" applyNumberFormat="1" applyFont="1" applyBorder="1" applyAlignment="1">
      <alignment horizontal="center" vertical="center"/>
    </xf>
    <xf numFmtId="0" fontId="19" fillId="23" borderId="18" xfId="2" applyFill="1" applyBorder="1" applyAlignment="1">
      <alignment horizontal="left" vertical="center"/>
    </xf>
    <xf numFmtId="10" fontId="19" fillId="23" borderId="18" xfId="2" applyNumberFormat="1" applyFill="1" applyBorder="1" applyAlignment="1">
      <alignment horizontal="center" vertical="center"/>
    </xf>
    <xf numFmtId="0" fontId="20" fillId="0" borderId="28" xfId="2" applyFont="1" applyBorder="1" applyAlignment="1">
      <alignment horizontal="right" vertical="center"/>
    </xf>
    <xf numFmtId="0" fontId="20" fillId="0" borderId="26" xfId="2" applyFont="1" applyBorder="1" applyAlignment="1">
      <alignment horizontal="right" vertical="center"/>
    </xf>
    <xf numFmtId="10" fontId="20" fillId="0" borderId="29" xfId="2" applyNumberFormat="1" applyFont="1" applyBorder="1" applyAlignment="1">
      <alignment horizontal="center" vertical="center"/>
    </xf>
    <xf numFmtId="0" fontId="19" fillId="0" borderId="30" xfId="2" applyBorder="1" applyAlignment="1">
      <alignment horizontal="center" vertical="center"/>
    </xf>
    <xf numFmtId="0" fontId="19" fillId="0" borderId="24" xfId="2" applyBorder="1" applyAlignment="1">
      <alignment horizontal="center" vertical="center"/>
    </xf>
    <xf numFmtId="0" fontId="19" fillId="0" borderId="31" xfId="2" applyBorder="1" applyAlignment="1">
      <alignment horizontal="center" vertical="center"/>
    </xf>
    <xf numFmtId="0" fontId="19" fillId="0" borderId="30" xfId="2" applyBorder="1" applyAlignment="1">
      <alignment horizontal="center" vertical="center" wrapText="1"/>
    </xf>
    <xf numFmtId="0" fontId="19" fillId="0" borderId="24" xfId="2" applyBorder="1" applyAlignment="1">
      <alignment horizontal="center" vertical="center" wrapText="1"/>
    </xf>
    <xf numFmtId="0" fontId="19" fillId="0" borderId="31" xfId="2" applyBorder="1" applyAlignment="1">
      <alignment horizontal="center" vertical="center" wrapText="1"/>
    </xf>
    <xf numFmtId="0" fontId="20" fillId="0" borderId="0" xfId="2" applyFont="1" applyAlignment="1">
      <alignment horizontal="right" vertical="center"/>
    </xf>
    <xf numFmtId="10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17" xfId="2" applyFont="1" applyBorder="1" applyAlignment="1">
      <alignment horizontal="center" vertical="center"/>
    </xf>
    <xf numFmtId="169" fontId="20" fillId="0" borderId="17" xfId="2" applyNumberFormat="1" applyFont="1" applyBorder="1" applyAlignment="1">
      <alignment vertical="center"/>
    </xf>
    <xf numFmtId="0" fontId="20" fillId="0" borderId="17" xfId="2" applyFont="1" applyBorder="1" applyAlignment="1">
      <alignment horizontal="left" vertical="center"/>
    </xf>
    <xf numFmtId="9" fontId="20" fillId="0" borderId="17" xfId="2" applyNumberFormat="1" applyFont="1" applyBorder="1" applyAlignment="1">
      <alignment horizontal="right" vertical="center"/>
    </xf>
    <xf numFmtId="0" fontId="0" fillId="0" borderId="32" xfId="0" applyBorder="1"/>
    <xf numFmtId="0" fontId="0" fillId="0" borderId="33" xfId="0" applyBorder="1"/>
    <xf numFmtId="0" fontId="11" fillId="22" borderId="34" xfId="0" applyFont="1" applyFill="1" applyBorder="1" applyAlignment="1">
      <alignment horizontal="center" vertical="top" wrapText="1"/>
    </xf>
    <xf numFmtId="0" fontId="11" fillId="22" borderId="35" xfId="0" applyFont="1" applyFill="1" applyBorder="1" applyAlignment="1">
      <alignment horizontal="center" vertical="top" wrapText="1"/>
    </xf>
    <xf numFmtId="0" fontId="11" fillId="22" borderId="36" xfId="0" applyFont="1" applyFill="1" applyBorder="1" applyAlignment="1">
      <alignment horizontal="center" vertical="top" wrapText="1"/>
    </xf>
    <xf numFmtId="0" fontId="1" fillId="22" borderId="0" xfId="0" applyFont="1" applyFill="1" applyAlignment="1">
      <alignment vertical="top" wrapText="1"/>
    </xf>
    <xf numFmtId="10" fontId="9" fillId="22" borderId="0" xfId="0" applyNumberFormat="1" applyFont="1" applyFill="1" applyAlignment="1">
      <alignment vertical="top" wrapText="1"/>
    </xf>
    <xf numFmtId="0" fontId="9" fillId="22" borderId="35" xfId="0" applyFont="1" applyFill="1" applyBorder="1" applyAlignment="1">
      <alignment horizontal="left" vertical="top" wrapText="1"/>
    </xf>
    <xf numFmtId="0" fontId="21" fillId="23" borderId="37" xfId="0" applyFont="1" applyFill="1" applyBorder="1" applyAlignment="1">
      <alignment horizontal="center" vertical="center"/>
    </xf>
    <xf numFmtId="0" fontId="21" fillId="23" borderId="38" xfId="0" applyFont="1" applyFill="1" applyBorder="1" applyAlignment="1">
      <alignment horizontal="center" vertical="center"/>
    </xf>
    <xf numFmtId="0" fontId="21" fillId="23" borderId="39" xfId="0" applyFont="1" applyFill="1" applyBorder="1" applyAlignment="1">
      <alignment horizontal="center" vertical="center"/>
    </xf>
    <xf numFmtId="0" fontId="22" fillId="0" borderId="4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3" fillId="23" borderId="41" xfId="0" applyFont="1" applyFill="1" applyBorder="1" applyAlignment="1">
      <alignment horizontal="center" vertical="center"/>
    </xf>
    <xf numFmtId="0" fontId="23" fillId="23" borderId="42" xfId="0" applyFont="1" applyFill="1" applyBorder="1" applyAlignment="1">
      <alignment horizontal="center" vertical="center"/>
    </xf>
    <xf numFmtId="0" fontId="22" fillId="0" borderId="4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5" fillId="24" borderId="8" xfId="0" applyFont="1" applyFill="1" applyBorder="1" applyAlignment="1">
      <alignment horizontal="left" vertical="top" wrapText="1"/>
    </xf>
    <xf numFmtId="0" fontId="5" fillId="24" borderId="8" xfId="0" applyFont="1" applyFill="1" applyBorder="1" applyAlignment="1">
      <alignment horizontal="right" vertical="top" wrapText="1"/>
    </xf>
    <xf numFmtId="0" fontId="24" fillId="0" borderId="4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left" vertical="center"/>
    </xf>
    <xf numFmtId="10" fontId="24" fillId="0" borderId="41" xfId="1" applyNumberFormat="1" applyFont="1" applyFill="1" applyBorder="1" applyAlignment="1">
      <alignment horizontal="center" vertical="center" wrapText="1"/>
    </xf>
    <xf numFmtId="10" fontId="24" fillId="0" borderId="42" xfId="1" applyNumberFormat="1" applyFont="1" applyFill="1" applyBorder="1" applyAlignment="1">
      <alignment horizontal="center" vertical="center" wrapText="1"/>
    </xf>
    <xf numFmtId="0" fontId="24" fillId="0" borderId="41" xfId="0" applyFont="1" applyBorder="1" applyAlignment="1">
      <alignment horizontal="left" vertical="center" wrapText="1"/>
    </xf>
    <xf numFmtId="10" fontId="24" fillId="0" borderId="41" xfId="1" applyNumberFormat="1" applyFont="1" applyFill="1" applyBorder="1" applyAlignment="1">
      <alignment horizontal="center" vertical="center"/>
    </xf>
    <xf numFmtId="10" fontId="24" fillId="0" borderId="42" xfId="1" applyNumberFormat="1" applyFont="1" applyFill="1" applyBorder="1" applyAlignment="1">
      <alignment horizontal="center" vertical="center"/>
    </xf>
    <xf numFmtId="10" fontId="24" fillId="0" borderId="41" xfId="1" applyNumberFormat="1" applyFont="1" applyBorder="1" applyAlignment="1">
      <alignment horizontal="center" vertical="center" wrapText="1"/>
    </xf>
    <xf numFmtId="10" fontId="24" fillId="0" borderId="42" xfId="1" applyNumberFormat="1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10" fontId="22" fillId="0" borderId="41" xfId="1" applyNumberFormat="1" applyFont="1" applyFill="1" applyBorder="1" applyAlignment="1">
      <alignment horizontal="center" vertical="center" wrapText="1"/>
    </xf>
    <xf numFmtId="10" fontId="22" fillId="0" borderId="42" xfId="1" applyNumberFormat="1" applyFont="1" applyFill="1" applyBorder="1" applyAlignment="1">
      <alignment horizontal="center" vertical="center" wrapText="1"/>
    </xf>
    <xf numFmtId="0" fontId="23" fillId="23" borderId="40" xfId="0" applyFont="1" applyFill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5" fillId="23" borderId="43" xfId="0" applyFont="1" applyFill="1" applyBorder="1" applyAlignment="1">
      <alignment horizontal="center" vertical="center"/>
    </xf>
    <xf numFmtId="0" fontId="25" fillId="23" borderId="44" xfId="0" applyFont="1" applyFill="1" applyBorder="1" applyAlignment="1">
      <alignment horizontal="center" vertical="center"/>
    </xf>
    <xf numFmtId="10" fontId="25" fillId="23" borderId="44" xfId="0" applyNumberFormat="1" applyFont="1" applyFill="1" applyBorder="1" applyAlignment="1">
      <alignment horizontal="center" vertical="center" wrapText="1"/>
    </xf>
    <xf numFmtId="10" fontId="25" fillId="23" borderId="45" xfId="0" applyNumberFormat="1" applyFont="1" applyFill="1" applyBorder="1" applyAlignment="1">
      <alignment horizontal="center" vertical="center" wrapText="1"/>
    </xf>
    <xf numFmtId="0" fontId="10" fillId="25" borderId="8" xfId="0" applyFont="1" applyFill="1" applyBorder="1" applyAlignment="1">
      <alignment horizontal="left" vertical="top" wrapText="1"/>
    </xf>
    <xf numFmtId="0" fontId="10" fillId="25" borderId="8" xfId="0" applyFont="1" applyFill="1" applyBorder="1" applyAlignment="1">
      <alignment horizontal="center" vertical="top" wrapText="1"/>
    </xf>
    <xf numFmtId="0" fontId="10" fillId="25" borderId="8" xfId="0" applyFont="1" applyFill="1" applyBorder="1" applyAlignment="1">
      <alignment horizontal="right" vertical="top" wrapText="1"/>
    </xf>
    <xf numFmtId="4" fontId="10" fillId="25" borderId="8" xfId="0" applyNumberFormat="1" applyFont="1" applyFill="1" applyBorder="1" applyAlignment="1">
      <alignment horizontal="right" vertical="top" wrapText="1"/>
    </xf>
    <xf numFmtId="0" fontId="11" fillId="22" borderId="46" xfId="0" applyFont="1" applyFill="1" applyBorder="1" applyAlignment="1">
      <alignment horizontal="center" vertical="top" wrapText="1"/>
    </xf>
    <xf numFmtId="0" fontId="5" fillId="26" borderId="8" xfId="0" applyFont="1" applyFill="1" applyBorder="1" applyAlignment="1">
      <alignment horizontal="left" vertical="top" wrapText="1"/>
    </xf>
    <xf numFmtId="0" fontId="5" fillId="26" borderId="8" xfId="0" applyFont="1" applyFill="1" applyBorder="1" applyAlignment="1">
      <alignment horizontal="right" vertical="top" wrapText="1"/>
    </xf>
    <xf numFmtId="0" fontId="11" fillId="22" borderId="0" xfId="0" applyFont="1" applyFill="1" applyAlignment="1">
      <alignment horizontal="center" vertical="top" wrapText="1"/>
    </xf>
    <xf numFmtId="10" fontId="9" fillId="21" borderId="0" xfId="0" applyNumberFormat="1" applyFont="1" applyFill="1" applyAlignment="1">
      <alignment horizontal="left" vertical="top" wrapText="1"/>
    </xf>
  </cellXfs>
  <cellStyles count="3">
    <cellStyle name="Normal" xfId="0" builtinId="0"/>
    <cellStyle name="Normal 2 2" xfId="2" xr:uid="{EE9CB75B-9C23-4038-9555-44E7DDB3167A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104775</xdr:rowOff>
    </xdr:from>
    <xdr:to>
      <xdr:col>1</xdr:col>
      <xdr:colOff>506730</xdr:colOff>
      <xdr:row>2</xdr:row>
      <xdr:rowOff>64415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5C8A4C-024D-74C8-6F02-9D150163F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04775"/>
          <a:ext cx="925830" cy="1140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114300</xdr:rowOff>
    </xdr:from>
    <xdr:to>
      <xdr:col>1</xdr:col>
      <xdr:colOff>438150</xdr:colOff>
      <xdr:row>2</xdr:row>
      <xdr:rowOff>75845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BED045-DC06-4FA0-A9EE-70DCCF409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14300"/>
          <a:ext cx="933450" cy="11426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95250</xdr:rowOff>
    </xdr:from>
    <xdr:to>
      <xdr:col>1</xdr:col>
      <xdr:colOff>466725</xdr:colOff>
      <xdr:row>2</xdr:row>
      <xdr:rowOff>56795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523E4B-77CB-4AF2-8B7E-816A378AF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95250"/>
          <a:ext cx="933450" cy="11426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152400</xdr:rowOff>
    </xdr:from>
    <xdr:to>
      <xdr:col>0</xdr:col>
      <xdr:colOff>1143000</xdr:colOff>
      <xdr:row>1</xdr:row>
      <xdr:rowOff>1121690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84599D-B029-4051-BC82-353805567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52400"/>
          <a:ext cx="933450" cy="11369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10ECA3E7-49E9-4355-B00A-102A0BE22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B770F944-4C72-4598-8B91-0DCFAB040D24}"/>
            </a:ext>
          </a:extLst>
        </xdr:cNvPr>
        <xdr:cNvSpPr/>
      </xdr:nvSpPr>
      <xdr:spPr>
        <a:xfrm>
          <a:off x="276225" y="5991225"/>
          <a:ext cx="622935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246561</xdr:colOff>
      <xdr:row>0</xdr:row>
      <xdr:rowOff>47625</xdr:rowOff>
    </xdr:from>
    <xdr:to>
      <xdr:col>0</xdr:col>
      <xdr:colOff>1044484</xdr:colOff>
      <xdr:row>1</xdr:row>
      <xdr:rowOff>855345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5CB2B3D0-C915-47A3-9E12-93271E6E9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1" y="49530"/>
          <a:ext cx="794113" cy="984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showWhiteSpace="0" workbookViewId="0">
      <selection activeCell="E7" sqref="E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11068.89</v>
      </c>
      <c r="J5" s="7">
        <v>2.5184596348044798E-2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225.63</v>
      </c>
      <c r="J6" s="7">
        <v>5.1336678510757153E-4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152770.23000000001</v>
      </c>
      <c r="J7" s="7">
        <v>0.34759190637434861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88901.02</v>
      </c>
      <c r="J8" s="7">
        <v>0.20227288405878616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22884.23</v>
      </c>
      <c r="J9" s="7">
        <v>5.2067560097337422E-2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18090.259999999998</v>
      </c>
      <c r="J10" s="7">
        <v>4.1160034649470802E-2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12621.96</v>
      </c>
      <c r="J11" s="7">
        <v>2.8718233510421326E-2</v>
      </c>
    </row>
    <row r="12" spans="1:10" ht="24" customHeight="1" x14ac:dyDescent="0.25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69644.31</v>
      </c>
      <c r="J12" s="7">
        <v>0.15845887304762263</v>
      </c>
    </row>
    <row r="13" spans="1:10" ht="24" customHeight="1" x14ac:dyDescent="0.25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49340.45</v>
      </c>
      <c r="J13" s="7">
        <v>0.11226232412472135</v>
      </c>
    </row>
    <row r="14" spans="1:10" ht="24" customHeight="1" x14ac:dyDescent="0.25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12601.84</v>
      </c>
      <c r="J14" s="7">
        <v>2.8672455290697157E-2</v>
      </c>
    </row>
    <row r="15" spans="1:10" ht="24" customHeight="1" x14ac:dyDescent="0.25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1361.5</v>
      </c>
      <c r="J15" s="7">
        <v>3.0977657134421783E-3</v>
      </c>
    </row>
    <row r="16" spans="1:10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8"/>
      <c r="B17" s="18"/>
      <c r="C17" s="18"/>
      <c r="D17" s="11"/>
      <c r="E17" s="10"/>
      <c r="F17" s="14" t="s">
        <v>36</v>
      </c>
      <c r="G17" s="18"/>
      <c r="H17" s="19">
        <v>365276.21</v>
      </c>
      <c r="I17" s="18"/>
      <c r="J17" s="18"/>
    </row>
    <row r="18" spans="1:10" x14ac:dyDescent="0.25">
      <c r="A18" s="18"/>
      <c r="B18" s="18"/>
      <c r="C18" s="18"/>
      <c r="D18" s="11"/>
      <c r="E18" s="10"/>
      <c r="F18" s="14" t="s">
        <v>37</v>
      </c>
      <c r="G18" s="18"/>
      <c r="H18" s="19">
        <v>74234.11</v>
      </c>
      <c r="I18" s="18"/>
      <c r="J18" s="18"/>
    </row>
    <row r="19" spans="1:10" x14ac:dyDescent="0.25">
      <c r="A19" s="18"/>
      <c r="B19" s="18"/>
      <c r="C19" s="18"/>
      <c r="D19" s="11"/>
      <c r="E19" s="10"/>
      <c r="F19" s="14" t="s">
        <v>38</v>
      </c>
      <c r="G19" s="18"/>
      <c r="H19" s="19">
        <v>439510.32</v>
      </c>
      <c r="I19" s="18"/>
      <c r="J19" s="18"/>
    </row>
    <row r="20" spans="1:10" ht="60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ht="70.05" customHeight="1" x14ac:dyDescent="0.25">
      <c r="A21" s="20" t="s">
        <v>39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60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70.05" customHeight="1" x14ac:dyDescent="0.25">
      <c r="A23" s="20" t="s">
        <v>40</v>
      </c>
      <c r="B23" s="16"/>
      <c r="C23" s="16"/>
      <c r="D23" s="16"/>
      <c r="E23" s="16"/>
      <c r="F23" s="16"/>
      <c r="G23" s="16"/>
      <c r="H23" s="16"/>
      <c r="I23" s="16"/>
      <c r="J23" s="16"/>
    </row>
  </sheetData>
  <mergeCells count="18">
    <mergeCell ref="A21:J21"/>
    <mergeCell ref="A23:J23"/>
    <mergeCell ref="A18:C18"/>
    <mergeCell ref="F18:G18"/>
    <mergeCell ref="H18:J18"/>
    <mergeCell ref="A19:C19"/>
    <mergeCell ref="F19:G19"/>
    <mergeCell ref="H19:J19"/>
    <mergeCell ref="A4:C4"/>
    <mergeCell ref="D4:F4"/>
    <mergeCell ref="A17:C17"/>
    <mergeCell ref="F17:G17"/>
    <mergeCell ref="H17:J17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18110-6FDF-4EF0-B285-77A0D5AC821B}">
  <sheetPr>
    <pageSetUpPr fitToPage="1"/>
  </sheetPr>
  <dimension ref="A1:J102"/>
  <sheetViews>
    <sheetView showWhiteSpace="0" workbookViewId="0">
      <selection activeCell="D14" sqref="D1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34"/>
      <c r="B1" s="34"/>
      <c r="C1" s="34"/>
      <c r="D1" s="34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5"/>
      <c r="B2" s="25"/>
      <c r="C2" s="25"/>
      <c r="D2" s="25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32" t="s">
        <v>315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31" t="s">
        <v>9</v>
      </c>
      <c r="B4" s="30" t="s">
        <v>314</v>
      </c>
      <c r="C4" s="31" t="s">
        <v>313</v>
      </c>
      <c r="D4" s="31" t="s">
        <v>10</v>
      </c>
      <c r="E4" s="46" t="s">
        <v>312</v>
      </c>
      <c r="F4" s="30" t="s">
        <v>11</v>
      </c>
      <c r="G4" s="30" t="s">
        <v>311</v>
      </c>
      <c r="H4" s="30" t="s">
        <v>310</v>
      </c>
      <c r="I4" s="30" t="s">
        <v>12</v>
      </c>
      <c r="J4" s="30" t="s">
        <v>13</v>
      </c>
    </row>
    <row r="5" spans="1:10" ht="24" customHeight="1" x14ac:dyDescent="0.25">
      <c r="A5" s="29" t="s">
        <v>14</v>
      </c>
      <c r="B5" s="29" t="s">
        <v>79</v>
      </c>
      <c r="C5" s="29"/>
      <c r="D5" s="29" t="s">
        <v>15</v>
      </c>
      <c r="E5" s="45"/>
      <c r="F5" s="28">
        <v>1</v>
      </c>
      <c r="G5" s="28" t="s">
        <v>52</v>
      </c>
      <c r="H5" s="44">
        <v>11068.89</v>
      </c>
      <c r="I5" s="44">
        <v>11068.89</v>
      </c>
      <c r="J5" s="43">
        <v>2.5184596348044798E-2</v>
      </c>
    </row>
    <row r="6" spans="1:10" ht="25.95" customHeight="1" x14ac:dyDescent="0.25">
      <c r="A6" s="42" t="s">
        <v>309</v>
      </c>
      <c r="B6" s="42" t="s">
        <v>308</v>
      </c>
      <c r="C6" s="42" t="s">
        <v>76</v>
      </c>
      <c r="D6" s="42" t="s">
        <v>307</v>
      </c>
      <c r="E6" s="41" t="s">
        <v>80</v>
      </c>
      <c r="F6" s="40">
        <v>1</v>
      </c>
      <c r="G6" s="39">
        <v>2475.89</v>
      </c>
      <c r="H6" s="39">
        <v>2979.48</v>
      </c>
      <c r="I6" s="39">
        <v>2979.48</v>
      </c>
      <c r="J6" s="38">
        <v>6.7790899653960342E-3</v>
      </c>
    </row>
    <row r="7" spans="1:10" ht="24" customHeight="1" x14ac:dyDescent="0.25">
      <c r="A7" s="42" t="s">
        <v>306</v>
      </c>
      <c r="B7" s="42" t="s">
        <v>305</v>
      </c>
      <c r="C7" s="42" t="s">
        <v>76</v>
      </c>
      <c r="D7" s="42" t="s">
        <v>304</v>
      </c>
      <c r="E7" s="41" t="s">
        <v>74</v>
      </c>
      <c r="F7" s="40">
        <v>3</v>
      </c>
      <c r="G7" s="39">
        <v>533.04999999999995</v>
      </c>
      <c r="H7" s="39">
        <v>641.47</v>
      </c>
      <c r="I7" s="39">
        <v>1924.41</v>
      </c>
      <c r="J7" s="38">
        <v>4.3785319989755869E-3</v>
      </c>
    </row>
    <row r="8" spans="1:10" ht="25.95" customHeight="1" x14ac:dyDescent="0.25">
      <c r="A8" s="42" t="s">
        <v>303</v>
      </c>
      <c r="B8" s="42" t="s">
        <v>302</v>
      </c>
      <c r="C8" s="42" t="s">
        <v>76</v>
      </c>
      <c r="D8" s="42" t="s">
        <v>301</v>
      </c>
      <c r="E8" s="41" t="s">
        <v>80</v>
      </c>
      <c r="F8" s="40">
        <v>1</v>
      </c>
      <c r="G8" s="39">
        <v>2753.7</v>
      </c>
      <c r="H8" s="39">
        <v>3313.8</v>
      </c>
      <c r="I8" s="39">
        <v>3313.8</v>
      </c>
      <c r="J8" s="38">
        <v>7.5397546979101655E-3</v>
      </c>
    </row>
    <row r="9" spans="1:10" ht="25.95" customHeight="1" x14ac:dyDescent="0.25">
      <c r="A9" s="42" t="s">
        <v>300</v>
      </c>
      <c r="B9" s="42" t="s">
        <v>299</v>
      </c>
      <c r="C9" s="42" t="s">
        <v>82</v>
      </c>
      <c r="D9" s="42" t="s">
        <v>298</v>
      </c>
      <c r="E9" s="41" t="s">
        <v>74</v>
      </c>
      <c r="F9" s="40">
        <v>480</v>
      </c>
      <c r="G9" s="39">
        <v>4.9400000000000004</v>
      </c>
      <c r="H9" s="39">
        <v>5.94</v>
      </c>
      <c r="I9" s="39">
        <v>2851.2</v>
      </c>
      <c r="J9" s="38">
        <v>6.4872196857630104E-3</v>
      </c>
    </row>
    <row r="10" spans="1:10" ht="24" customHeight="1" x14ac:dyDescent="0.25">
      <c r="A10" s="29" t="s">
        <v>16</v>
      </c>
      <c r="B10" s="29" t="s">
        <v>79</v>
      </c>
      <c r="C10" s="29"/>
      <c r="D10" s="29" t="s">
        <v>17</v>
      </c>
      <c r="E10" s="45"/>
      <c r="F10" s="28">
        <v>1</v>
      </c>
      <c r="G10" s="28" t="s">
        <v>52</v>
      </c>
      <c r="H10" s="44">
        <v>225.63</v>
      </c>
      <c r="I10" s="44">
        <v>225.63</v>
      </c>
      <c r="J10" s="43">
        <v>5.1336678510757153E-4</v>
      </c>
    </row>
    <row r="11" spans="1:10" ht="39" customHeight="1" x14ac:dyDescent="0.25">
      <c r="A11" s="42" t="s">
        <v>297</v>
      </c>
      <c r="B11" s="42" t="s">
        <v>296</v>
      </c>
      <c r="C11" s="42" t="s">
        <v>82</v>
      </c>
      <c r="D11" s="42" t="s">
        <v>295</v>
      </c>
      <c r="E11" s="41" t="s">
        <v>74</v>
      </c>
      <c r="F11" s="40">
        <v>250.7</v>
      </c>
      <c r="G11" s="39">
        <v>0.75</v>
      </c>
      <c r="H11" s="39">
        <v>0.9</v>
      </c>
      <c r="I11" s="39">
        <v>225.63</v>
      </c>
      <c r="J11" s="38">
        <v>5.1336678510757153E-4</v>
      </c>
    </row>
    <row r="12" spans="1:10" ht="24" customHeight="1" x14ac:dyDescent="0.25">
      <c r="A12" s="29" t="s">
        <v>18</v>
      </c>
      <c r="B12" s="29" t="s">
        <v>79</v>
      </c>
      <c r="C12" s="29"/>
      <c r="D12" s="29" t="s">
        <v>19</v>
      </c>
      <c r="E12" s="45"/>
      <c r="F12" s="28">
        <v>1</v>
      </c>
      <c r="G12" s="28" t="s">
        <v>52</v>
      </c>
      <c r="H12" s="44">
        <v>152770.23000000001</v>
      </c>
      <c r="I12" s="44">
        <v>152770.23000000001</v>
      </c>
      <c r="J12" s="43">
        <v>0.34759190637434861</v>
      </c>
    </row>
    <row r="13" spans="1:10" ht="24" customHeight="1" x14ac:dyDescent="0.25">
      <c r="A13" s="29" t="s">
        <v>294</v>
      </c>
      <c r="B13" s="29" t="s">
        <v>79</v>
      </c>
      <c r="C13" s="29"/>
      <c r="D13" s="29" t="s">
        <v>293</v>
      </c>
      <c r="E13" s="45"/>
      <c r="F13" s="28">
        <v>1</v>
      </c>
      <c r="G13" s="28" t="s">
        <v>52</v>
      </c>
      <c r="H13" s="44">
        <v>32421.13</v>
      </c>
      <c r="I13" s="44">
        <v>32421.13</v>
      </c>
      <c r="J13" s="43">
        <v>7.3766481751782298E-2</v>
      </c>
    </row>
    <row r="14" spans="1:10" ht="39" customHeight="1" x14ac:dyDescent="0.25">
      <c r="A14" s="42" t="s">
        <v>292</v>
      </c>
      <c r="B14" s="42" t="s">
        <v>291</v>
      </c>
      <c r="C14" s="42" t="s">
        <v>82</v>
      </c>
      <c r="D14" s="42" t="s">
        <v>290</v>
      </c>
      <c r="E14" s="41" t="s">
        <v>190</v>
      </c>
      <c r="F14" s="40">
        <v>27.186</v>
      </c>
      <c r="G14" s="39">
        <v>100.65</v>
      </c>
      <c r="H14" s="39">
        <v>121.12</v>
      </c>
      <c r="I14" s="39">
        <v>3292.76</v>
      </c>
      <c r="J14" s="38">
        <v>7.4918832395107354E-3</v>
      </c>
    </row>
    <row r="15" spans="1:10" ht="25.95" customHeight="1" x14ac:dyDescent="0.25">
      <c r="A15" s="42" t="s">
        <v>289</v>
      </c>
      <c r="B15" s="42" t="s">
        <v>288</v>
      </c>
      <c r="C15" s="42" t="s">
        <v>82</v>
      </c>
      <c r="D15" s="42" t="s">
        <v>287</v>
      </c>
      <c r="E15" s="41" t="s">
        <v>74</v>
      </c>
      <c r="F15" s="40">
        <v>45.31</v>
      </c>
      <c r="G15" s="39">
        <v>6.73</v>
      </c>
      <c r="H15" s="39">
        <v>8.09</v>
      </c>
      <c r="I15" s="39">
        <v>366.55</v>
      </c>
      <c r="J15" s="38">
        <v>8.3399634393112776E-4</v>
      </c>
    </row>
    <row r="16" spans="1:10" ht="39" customHeight="1" x14ac:dyDescent="0.25">
      <c r="A16" s="42" t="s">
        <v>286</v>
      </c>
      <c r="B16" s="42" t="s">
        <v>285</v>
      </c>
      <c r="C16" s="42" t="s">
        <v>82</v>
      </c>
      <c r="D16" s="42" t="s">
        <v>284</v>
      </c>
      <c r="E16" s="41" t="s">
        <v>74</v>
      </c>
      <c r="F16" s="40">
        <v>45.31</v>
      </c>
      <c r="G16" s="39">
        <v>23.82</v>
      </c>
      <c r="H16" s="39">
        <v>28.66</v>
      </c>
      <c r="I16" s="39">
        <v>1298.58</v>
      </c>
      <c r="J16" s="38">
        <v>2.9546063901298154E-3</v>
      </c>
    </row>
    <row r="17" spans="1:10" ht="25.95" customHeight="1" x14ac:dyDescent="0.25">
      <c r="A17" s="42" t="s">
        <v>283</v>
      </c>
      <c r="B17" s="42" t="s">
        <v>282</v>
      </c>
      <c r="C17" s="42" t="s">
        <v>82</v>
      </c>
      <c r="D17" s="42" t="s">
        <v>281</v>
      </c>
      <c r="E17" s="41" t="s">
        <v>220</v>
      </c>
      <c r="F17" s="40">
        <v>36</v>
      </c>
      <c r="G17" s="39">
        <v>18.5</v>
      </c>
      <c r="H17" s="39">
        <v>22.26</v>
      </c>
      <c r="I17" s="39">
        <v>801.36</v>
      </c>
      <c r="J17" s="38">
        <v>1.823301896528846E-3</v>
      </c>
    </row>
    <row r="18" spans="1:10" ht="25.95" customHeight="1" x14ac:dyDescent="0.25">
      <c r="A18" s="42" t="s">
        <v>280</v>
      </c>
      <c r="B18" s="42" t="s">
        <v>279</v>
      </c>
      <c r="C18" s="42" t="s">
        <v>82</v>
      </c>
      <c r="D18" s="42" t="s">
        <v>278</v>
      </c>
      <c r="E18" s="41" t="s">
        <v>220</v>
      </c>
      <c r="F18" s="40">
        <v>325</v>
      </c>
      <c r="G18" s="39">
        <v>14.47</v>
      </c>
      <c r="H18" s="39">
        <v>17.41</v>
      </c>
      <c r="I18" s="39">
        <v>5658.25</v>
      </c>
      <c r="J18" s="38">
        <v>1.2873986667707825E-2</v>
      </c>
    </row>
    <row r="19" spans="1:10" ht="39" customHeight="1" x14ac:dyDescent="0.25">
      <c r="A19" s="42" t="s">
        <v>277</v>
      </c>
      <c r="B19" s="42" t="s">
        <v>276</v>
      </c>
      <c r="C19" s="42" t="s">
        <v>82</v>
      </c>
      <c r="D19" s="42" t="s">
        <v>275</v>
      </c>
      <c r="E19" s="41" t="s">
        <v>220</v>
      </c>
      <c r="F19" s="40">
        <v>263</v>
      </c>
      <c r="G19" s="39">
        <v>11.11</v>
      </c>
      <c r="H19" s="39">
        <v>13.36</v>
      </c>
      <c r="I19" s="39">
        <v>3513.68</v>
      </c>
      <c r="J19" s="38">
        <v>7.9945335527047464E-3</v>
      </c>
    </row>
    <row r="20" spans="1:10" ht="39" customHeight="1" x14ac:dyDescent="0.25">
      <c r="A20" s="42" t="s">
        <v>274</v>
      </c>
      <c r="B20" s="42" t="s">
        <v>273</v>
      </c>
      <c r="C20" s="42" t="s">
        <v>76</v>
      </c>
      <c r="D20" s="42" t="s">
        <v>272</v>
      </c>
      <c r="E20" s="41" t="s">
        <v>190</v>
      </c>
      <c r="F20" s="40">
        <v>13.593</v>
      </c>
      <c r="G20" s="39">
        <v>1048.6099999999999</v>
      </c>
      <c r="H20" s="39">
        <v>1261.8900000000001</v>
      </c>
      <c r="I20" s="39">
        <v>17152.87</v>
      </c>
      <c r="J20" s="38">
        <v>3.9027229212729296E-2</v>
      </c>
    </row>
    <row r="21" spans="1:10" ht="25.95" customHeight="1" x14ac:dyDescent="0.25">
      <c r="A21" s="42" t="s">
        <v>271</v>
      </c>
      <c r="B21" s="42" t="s">
        <v>270</v>
      </c>
      <c r="C21" s="42" t="s">
        <v>82</v>
      </c>
      <c r="D21" s="42" t="s">
        <v>269</v>
      </c>
      <c r="E21" s="41" t="s">
        <v>190</v>
      </c>
      <c r="F21" s="40">
        <v>12.042999999999999</v>
      </c>
      <c r="G21" s="39">
        <v>23.26</v>
      </c>
      <c r="H21" s="39">
        <v>27.99</v>
      </c>
      <c r="I21" s="39">
        <v>337.08</v>
      </c>
      <c r="J21" s="38">
        <v>7.6694444853991147E-4</v>
      </c>
    </row>
    <row r="22" spans="1:10" ht="24" customHeight="1" x14ac:dyDescent="0.25">
      <c r="A22" s="29" t="s">
        <v>268</v>
      </c>
      <c r="B22" s="29" t="s">
        <v>79</v>
      </c>
      <c r="C22" s="29"/>
      <c r="D22" s="29" t="s">
        <v>267</v>
      </c>
      <c r="E22" s="45"/>
      <c r="F22" s="28">
        <v>1</v>
      </c>
      <c r="G22" s="28" t="s">
        <v>52</v>
      </c>
      <c r="H22" s="44">
        <v>37384.85</v>
      </c>
      <c r="I22" s="44">
        <v>37384.85</v>
      </c>
      <c r="J22" s="43">
        <v>8.5060232487828721E-2</v>
      </c>
    </row>
    <row r="23" spans="1:10" ht="39" customHeight="1" x14ac:dyDescent="0.25">
      <c r="A23" s="42" t="s">
        <v>266</v>
      </c>
      <c r="B23" s="42" t="s">
        <v>265</v>
      </c>
      <c r="C23" s="42" t="s">
        <v>82</v>
      </c>
      <c r="D23" s="42" t="s">
        <v>264</v>
      </c>
      <c r="E23" s="41" t="s">
        <v>190</v>
      </c>
      <c r="F23" s="40">
        <v>8.9700000000000006</v>
      </c>
      <c r="G23" s="39">
        <v>110.78</v>
      </c>
      <c r="H23" s="39">
        <v>133.31</v>
      </c>
      <c r="I23" s="39">
        <v>1195.79</v>
      </c>
      <c r="J23" s="38">
        <v>2.7207324733580771E-3</v>
      </c>
    </row>
    <row r="24" spans="1:10" ht="39" customHeight="1" x14ac:dyDescent="0.25">
      <c r="A24" s="42" t="s">
        <v>263</v>
      </c>
      <c r="B24" s="42" t="s">
        <v>262</v>
      </c>
      <c r="C24" s="42" t="s">
        <v>82</v>
      </c>
      <c r="D24" s="42" t="s">
        <v>261</v>
      </c>
      <c r="E24" s="41" t="s">
        <v>74</v>
      </c>
      <c r="F24" s="40">
        <v>34.08</v>
      </c>
      <c r="G24" s="39">
        <v>47.79</v>
      </c>
      <c r="H24" s="39">
        <v>57.51</v>
      </c>
      <c r="I24" s="39">
        <v>1959.94</v>
      </c>
      <c r="J24" s="38">
        <v>4.4593719665103658E-3</v>
      </c>
    </row>
    <row r="25" spans="1:10" ht="39" customHeight="1" x14ac:dyDescent="0.25">
      <c r="A25" s="42" t="s">
        <v>260</v>
      </c>
      <c r="B25" s="42" t="s">
        <v>259</v>
      </c>
      <c r="C25" s="42" t="s">
        <v>82</v>
      </c>
      <c r="D25" s="42" t="s">
        <v>258</v>
      </c>
      <c r="E25" s="41" t="s">
        <v>74</v>
      </c>
      <c r="F25" s="40">
        <v>107.29</v>
      </c>
      <c r="G25" s="39">
        <v>76.03</v>
      </c>
      <c r="H25" s="39">
        <v>91.49</v>
      </c>
      <c r="I25" s="39">
        <v>9815.9599999999991</v>
      </c>
      <c r="J25" s="38">
        <v>2.2333855550877621E-2</v>
      </c>
    </row>
    <row r="26" spans="1:10" ht="39" customHeight="1" x14ac:dyDescent="0.25">
      <c r="A26" s="42" t="s">
        <v>257</v>
      </c>
      <c r="B26" s="42" t="s">
        <v>256</v>
      </c>
      <c r="C26" s="42" t="s">
        <v>82</v>
      </c>
      <c r="D26" s="42" t="s">
        <v>255</v>
      </c>
      <c r="E26" s="41" t="s">
        <v>220</v>
      </c>
      <c r="F26" s="40">
        <v>218</v>
      </c>
      <c r="G26" s="39">
        <v>17.3</v>
      </c>
      <c r="H26" s="39">
        <v>20.81</v>
      </c>
      <c r="I26" s="39">
        <v>4536.58</v>
      </c>
      <c r="J26" s="38">
        <v>1.0321896423273974E-2</v>
      </c>
    </row>
    <row r="27" spans="1:10" ht="39" customHeight="1" x14ac:dyDescent="0.25">
      <c r="A27" s="42" t="s">
        <v>254</v>
      </c>
      <c r="B27" s="42" t="s">
        <v>253</v>
      </c>
      <c r="C27" s="42" t="s">
        <v>82</v>
      </c>
      <c r="D27" s="42" t="s">
        <v>252</v>
      </c>
      <c r="E27" s="41" t="s">
        <v>220</v>
      </c>
      <c r="F27" s="40">
        <v>666</v>
      </c>
      <c r="G27" s="39">
        <v>13.12</v>
      </c>
      <c r="H27" s="39">
        <v>15.78</v>
      </c>
      <c r="I27" s="39">
        <v>10509.48</v>
      </c>
      <c r="J27" s="38">
        <v>2.3911793470515096E-2</v>
      </c>
    </row>
    <row r="28" spans="1:10" ht="52.05" customHeight="1" x14ac:dyDescent="0.25">
      <c r="A28" s="42" t="s">
        <v>251</v>
      </c>
      <c r="B28" s="42" t="s">
        <v>250</v>
      </c>
      <c r="C28" s="42" t="s">
        <v>76</v>
      </c>
      <c r="D28" s="42" t="s">
        <v>249</v>
      </c>
      <c r="E28" s="41" t="s">
        <v>190</v>
      </c>
      <c r="F28" s="40">
        <v>8.9700000000000006</v>
      </c>
      <c r="G28" s="39">
        <v>867.77</v>
      </c>
      <c r="H28" s="39">
        <v>1044.27</v>
      </c>
      <c r="I28" s="39">
        <v>9367.1</v>
      </c>
      <c r="J28" s="38">
        <v>2.1312582603293592E-2</v>
      </c>
    </row>
    <row r="29" spans="1:10" ht="24" customHeight="1" x14ac:dyDescent="0.25">
      <c r="A29" s="29" t="s">
        <v>248</v>
      </c>
      <c r="B29" s="29" t="s">
        <v>79</v>
      </c>
      <c r="C29" s="29"/>
      <c r="D29" s="29" t="s">
        <v>247</v>
      </c>
      <c r="E29" s="45"/>
      <c r="F29" s="28">
        <v>1</v>
      </c>
      <c r="G29" s="28" t="s">
        <v>52</v>
      </c>
      <c r="H29" s="44">
        <v>43159.45</v>
      </c>
      <c r="I29" s="44">
        <v>43159.45</v>
      </c>
      <c r="J29" s="43">
        <v>9.8198945590174086E-2</v>
      </c>
    </row>
    <row r="30" spans="1:10" ht="52.05" customHeight="1" x14ac:dyDescent="0.25">
      <c r="A30" s="42" t="s">
        <v>246</v>
      </c>
      <c r="B30" s="42" t="s">
        <v>245</v>
      </c>
      <c r="C30" s="42" t="s">
        <v>82</v>
      </c>
      <c r="D30" s="42" t="s">
        <v>244</v>
      </c>
      <c r="E30" s="41" t="s">
        <v>74</v>
      </c>
      <c r="F30" s="40">
        <v>183.01</v>
      </c>
      <c r="G30" s="39">
        <v>77.37</v>
      </c>
      <c r="H30" s="39">
        <v>93.1</v>
      </c>
      <c r="I30" s="39">
        <v>17038.23</v>
      </c>
      <c r="J30" s="38">
        <v>3.8766393471716433E-2</v>
      </c>
    </row>
    <row r="31" spans="1:10" ht="39" customHeight="1" x14ac:dyDescent="0.25">
      <c r="A31" s="42" t="s">
        <v>243</v>
      </c>
      <c r="B31" s="42" t="s">
        <v>228</v>
      </c>
      <c r="C31" s="42" t="s">
        <v>82</v>
      </c>
      <c r="D31" s="42" t="s">
        <v>227</v>
      </c>
      <c r="E31" s="41" t="s">
        <v>220</v>
      </c>
      <c r="F31" s="40">
        <v>322</v>
      </c>
      <c r="G31" s="39">
        <v>13.63</v>
      </c>
      <c r="H31" s="39">
        <v>16.399999999999999</v>
      </c>
      <c r="I31" s="39">
        <v>5280.8</v>
      </c>
      <c r="J31" s="38">
        <v>1.2015189995993724E-2</v>
      </c>
    </row>
    <row r="32" spans="1:10" ht="39" customHeight="1" x14ac:dyDescent="0.25">
      <c r="A32" s="42" t="s">
        <v>242</v>
      </c>
      <c r="B32" s="42" t="s">
        <v>225</v>
      </c>
      <c r="C32" s="42" t="s">
        <v>82</v>
      </c>
      <c r="D32" s="42" t="s">
        <v>224</v>
      </c>
      <c r="E32" s="41" t="s">
        <v>220</v>
      </c>
      <c r="F32" s="40">
        <v>731</v>
      </c>
      <c r="G32" s="39">
        <v>11.34</v>
      </c>
      <c r="H32" s="39">
        <v>13.64</v>
      </c>
      <c r="I32" s="39">
        <v>9970.84</v>
      </c>
      <c r="J32" s="38">
        <v>2.2686247731338822E-2</v>
      </c>
    </row>
    <row r="33" spans="1:10" ht="39" customHeight="1" x14ac:dyDescent="0.25">
      <c r="A33" s="42" t="s">
        <v>241</v>
      </c>
      <c r="B33" s="42" t="s">
        <v>222</v>
      </c>
      <c r="C33" s="42" t="s">
        <v>82</v>
      </c>
      <c r="D33" s="42" t="s">
        <v>221</v>
      </c>
      <c r="E33" s="41" t="s">
        <v>220</v>
      </c>
      <c r="F33" s="40">
        <v>38</v>
      </c>
      <c r="G33" s="39">
        <v>9.51</v>
      </c>
      <c r="H33" s="39">
        <v>11.44</v>
      </c>
      <c r="I33" s="39">
        <v>434.72</v>
      </c>
      <c r="J33" s="38">
        <v>9.8910077924905149E-4</v>
      </c>
    </row>
    <row r="34" spans="1:10" ht="39" customHeight="1" x14ac:dyDescent="0.25">
      <c r="A34" s="42" t="s">
        <v>240</v>
      </c>
      <c r="B34" s="42" t="s">
        <v>239</v>
      </c>
      <c r="C34" s="42" t="s">
        <v>82</v>
      </c>
      <c r="D34" s="42" t="s">
        <v>238</v>
      </c>
      <c r="E34" s="41" t="s">
        <v>190</v>
      </c>
      <c r="F34" s="40">
        <v>9.09</v>
      </c>
      <c r="G34" s="39">
        <v>953.93</v>
      </c>
      <c r="H34" s="39">
        <v>1147.95</v>
      </c>
      <c r="I34" s="39">
        <v>10434.86</v>
      </c>
      <c r="J34" s="38">
        <v>2.3742013611876053E-2</v>
      </c>
    </row>
    <row r="35" spans="1:10" ht="24" customHeight="1" x14ac:dyDescent="0.25">
      <c r="A35" s="29" t="s">
        <v>237</v>
      </c>
      <c r="B35" s="29" t="s">
        <v>79</v>
      </c>
      <c r="C35" s="29"/>
      <c r="D35" s="29" t="s">
        <v>236</v>
      </c>
      <c r="E35" s="45"/>
      <c r="F35" s="28">
        <v>1</v>
      </c>
      <c r="G35" s="28" t="s">
        <v>52</v>
      </c>
      <c r="H35" s="44">
        <v>34602.31</v>
      </c>
      <c r="I35" s="44">
        <v>34602.31</v>
      </c>
      <c r="J35" s="43">
        <v>7.8729232114504166E-2</v>
      </c>
    </row>
    <row r="36" spans="1:10" ht="52.05" customHeight="1" x14ac:dyDescent="0.25">
      <c r="A36" s="42" t="s">
        <v>235</v>
      </c>
      <c r="B36" s="42" t="s">
        <v>234</v>
      </c>
      <c r="C36" s="42" t="s">
        <v>76</v>
      </c>
      <c r="D36" s="42" t="s">
        <v>233</v>
      </c>
      <c r="E36" s="41" t="s">
        <v>74</v>
      </c>
      <c r="F36" s="40">
        <v>89.67</v>
      </c>
      <c r="G36" s="39">
        <v>68.52</v>
      </c>
      <c r="H36" s="39">
        <v>82.45</v>
      </c>
      <c r="I36" s="39">
        <v>7393.29</v>
      </c>
      <c r="J36" s="38">
        <v>1.6821652788494248E-2</v>
      </c>
    </row>
    <row r="37" spans="1:10" ht="39" customHeight="1" x14ac:dyDescent="0.25">
      <c r="A37" s="42" t="s">
        <v>232</v>
      </c>
      <c r="B37" s="42" t="s">
        <v>231</v>
      </c>
      <c r="C37" s="42" t="s">
        <v>82</v>
      </c>
      <c r="D37" s="42" t="s">
        <v>230</v>
      </c>
      <c r="E37" s="41" t="s">
        <v>220</v>
      </c>
      <c r="F37" s="40">
        <v>190</v>
      </c>
      <c r="G37" s="39">
        <v>14.54</v>
      </c>
      <c r="H37" s="39">
        <v>17.489999999999998</v>
      </c>
      <c r="I37" s="39">
        <v>3323.1</v>
      </c>
      <c r="J37" s="38">
        <v>7.5609146106057302E-3</v>
      </c>
    </row>
    <row r="38" spans="1:10" ht="39" customHeight="1" x14ac:dyDescent="0.25">
      <c r="A38" s="42" t="s">
        <v>229</v>
      </c>
      <c r="B38" s="42" t="s">
        <v>228</v>
      </c>
      <c r="C38" s="42" t="s">
        <v>82</v>
      </c>
      <c r="D38" s="42" t="s">
        <v>227</v>
      </c>
      <c r="E38" s="41" t="s">
        <v>220</v>
      </c>
      <c r="F38" s="40">
        <v>85</v>
      </c>
      <c r="G38" s="39">
        <v>13.63</v>
      </c>
      <c r="H38" s="39">
        <v>16.399999999999999</v>
      </c>
      <c r="I38" s="39">
        <v>1394</v>
      </c>
      <c r="J38" s="38">
        <v>3.1717116449051755E-3</v>
      </c>
    </row>
    <row r="39" spans="1:10" ht="39" customHeight="1" x14ac:dyDescent="0.25">
      <c r="A39" s="42" t="s">
        <v>226</v>
      </c>
      <c r="B39" s="42" t="s">
        <v>225</v>
      </c>
      <c r="C39" s="42" t="s">
        <v>82</v>
      </c>
      <c r="D39" s="42" t="s">
        <v>224</v>
      </c>
      <c r="E39" s="41" t="s">
        <v>220</v>
      </c>
      <c r="F39" s="40">
        <v>740</v>
      </c>
      <c r="G39" s="39">
        <v>11.34</v>
      </c>
      <c r="H39" s="39">
        <v>13.64</v>
      </c>
      <c r="I39" s="39">
        <v>10093.6</v>
      </c>
      <c r="J39" s="38">
        <v>2.2965558578920287E-2</v>
      </c>
    </row>
    <row r="40" spans="1:10" ht="39" customHeight="1" x14ac:dyDescent="0.25">
      <c r="A40" s="42" t="s">
        <v>223</v>
      </c>
      <c r="B40" s="42" t="s">
        <v>222</v>
      </c>
      <c r="C40" s="42" t="s">
        <v>82</v>
      </c>
      <c r="D40" s="42" t="s">
        <v>221</v>
      </c>
      <c r="E40" s="41" t="s">
        <v>220</v>
      </c>
      <c r="F40" s="40">
        <v>114</v>
      </c>
      <c r="G40" s="39">
        <v>9.51</v>
      </c>
      <c r="H40" s="39">
        <v>11.44</v>
      </c>
      <c r="I40" s="39">
        <v>1304.1600000000001</v>
      </c>
      <c r="J40" s="38">
        <v>2.9673023377471547E-3</v>
      </c>
    </row>
    <row r="41" spans="1:10" ht="52.05" customHeight="1" x14ac:dyDescent="0.25">
      <c r="A41" s="42" t="s">
        <v>219</v>
      </c>
      <c r="B41" s="42" t="s">
        <v>218</v>
      </c>
      <c r="C41" s="42" t="s">
        <v>82</v>
      </c>
      <c r="D41" s="42" t="s">
        <v>217</v>
      </c>
      <c r="E41" s="41" t="s">
        <v>190</v>
      </c>
      <c r="F41" s="40">
        <v>7.45</v>
      </c>
      <c r="G41" s="39">
        <v>1237.46</v>
      </c>
      <c r="H41" s="39">
        <v>1489.15</v>
      </c>
      <c r="I41" s="39">
        <v>11094.16</v>
      </c>
      <c r="J41" s="38">
        <v>2.5242092153831563E-2</v>
      </c>
    </row>
    <row r="42" spans="1:10" ht="24" customHeight="1" x14ac:dyDescent="0.25">
      <c r="A42" s="29" t="s">
        <v>216</v>
      </c>
      <c r="B42" s="29" t="s">
        <v>79</v>
      </c>
      <c r="C42" s="29"/>
      <c r="D42" s="29" t="s">
        <v>215</v>
      </c>
      <c r="E42" s="45"/>
      <c r="F42" s="28">
        <v>1</v>
      </c>
      <c r="G42" s="28" t="s">
        <v>52</v>
      </c>
      <c r="H42" s="44">
        <v>5202.49</v>
      </c>
      <c r="I42" s="44">
        <v>5202.49</v>
      </c>
      <c r="J42" s="43">
        <v>1.1837014430059344E-2</v>
      </c>
    </row>
    <row r="43" spans="1:10" ht="25.95" customHeight="1" x14ac:dyDescent="0.25">
      <c r="A43" s="42" t="s">
        <v>214</v>
      </c>
      <c r="B43" s="42" t="s">
        <v>213</v>
      </c>
      <c r="C43" s="42" t="s">
        <v>82</v>
      </c>
      <c r="D43" s="42" t="s">
        <v>212</v>
      </c>
      <c r="E43" s="41" t="s">
        <v>74</v>
      </c>
      <c r="F43" s="40">
        <v>107.29</v>
      </c>
      <c r="G43" s="39">
        <v>40.299999999999997</v>
      </c>
      <c r="H43" s="39">
        <v>48.49</v>
      </c>
      <c r="I43" s="39">
        <v>5202.49</v>
      </c>
      <c r="J43" s="38">
        <v>1.1837014430059344E-2</v>
      </c>
    </row>
    <row r="44" spans="1:10" ht="24" customHeight="1" x14ac:dyDescent="0.25">
      <c r="A44" s="29" t="s">
        <v>20</v>
      </c>
      <c r="B44" s="29" t="s">
        <v>79</v>
      </c>
      <c r="C44" s="29"/>
      <c r="D44" s="29" t="s">
        <v>21</v>
      </c>
      <c r="E44" s="45"/>
      <c r="F44" s="28">
        <v>1</v>
      </c>
      <c r="G44" s="28" t="s">
        <v>52</v>
      </c>
      <c r="H44" s="44">
        <v>88901.02</v>
      </c>
      <c r="I44" s="44">
        <v>88901.02</v>
      </c>
      <c r="J44" s="43">
        <v>0.20227288405878616</v>
      </c>
    </row>
    <row r="45" spans="1:10" ht="52.05" customHeight="1" x14ac:dyDescent="0.25">
      <c r="A45" s="42" t="s">
        <v>211</v>
      </c>
      <c r="B45" s="42" t="s">
        <v>210</v>
      </c>
      <c r="C45" s="42" t="s">
        <v>82</v>
      </c>
      <c r="D45" s="42" t="s">
        <v>209</v>
      </c>
      <c r="E45" s="41" t="s">
        <v>74</v>
      </c>
      <c r="F45" s="40">
        <v>423.6</v>
      </c>
      <c r="G45" s="39">
        <v>132.72999999999999</v>
      </c>
      <c r="H45" s="39">
        <v>159.72</v>
      </c>
      <c r="I45" s="39">
        <v>67657.39</v>
      </c>
      <c r="J45" s="38">
        <v>0.15393811458170084</v>
      </c>
    </row>
    <row r="46" spans="1:10" ht="39" customHeight="1" x14ac:dyDescent="0.25">
      <c r="A46" s="42" t="s">
        <v>208</v>
      </c>
      <c r="B46" s="42" t="s">
        <v>207</v>
      </c>
      <c r="C46" s="42" t="s">
        <v>76</v>
      </c>
      <c r="D46" s="42" t="s">
        <v>206</v>
      </c>
      <c r="E46" s="41" t="s">
        <v>74</v>
      </c>
      <c r="F46" s="40">
        <v>99.4</v>
      </c>
      <c r="G46" s="39">
        <v>139.85</v>
      </c>
      <c r="H46" s="39">
        <v>168.29</v>
      </c>
      <c r="I46" s="39">
        <v>16728.02</v>
      </c>
      <c r="J46" s="38">
        <v>3.8060585244050697E-2</v>
      </c>
    </row>
    <row r="47" spans="1:10" ht="39" customHeight="1" x14ac:dyDescent="0.25">
      <c r="A47" s="42" t="s">
        <v>205</v>
      </c>
      <c r="B47" s="42" t="s">
        <v>204</v>
      </c>
      <c r="C47" s="42" t="s">
        <v>82</v>
      </c>
      <c r="D47" s="42" t="s">
        <v>203</v>
      </c>
      <c r="E47" s="41" t="s">
        <v>74</v>
      </c>
      <c r="F47" s="40">
        <v>20.75</v>
      </c>
      <c r="G47" s="39">
        <v>180.84</v>
      </c>
      <c r="H47" s="39">
        <v>217.62</v>
      </c>
      <c r="I47" s="39">
        <v>4515.6099999999997</v>
      </c>
      <c r="J47" s="38">
        <v>1.027418423303462E-2</v>
      </c>
    </row>
    <row r="48" spans="1:10" ht="24" customHeight="1" x14ac:dyDescent="0.25">
      <c r="A48" s="29" t="s">
        <v>22</v>
      </c>
      <c r="B48" s="29" t="s">
        <v>79</v>
      </c>
      <c r="C48" s="29"/>
      <c r="D48" s="29" t="s">
        <v>23</v>
      </c>
      <c r="E48" s="45"/>
      <c r="F48" s="28">
        <v>1</v>
      </c>
      <c r="G48" s="28" t="s">
        <v>52</v>
      </c>
      <c r="H48" s="44">
        <v>22884.23</v>
      </c>
      <c r="I48" s="44">
        <v>22884.23</v>
      </c>
      <c r="J48" s="43">
        <v>5.2067560097337422E-2</v>
      </c>
    </row>
    <row r="49" spans="1:10" ht="52.05" customHeight="1" x14ac:dyDescent="0.25">
      <c r="A49" s="42" t="s">
        <v>202</v>
      </c>
      <c r="B49" s="42" t="s">
        <v>201</v>
      </c>
      <c r="C49" s="42" t="s">
        <v>82</v>
      </c>
      <c r="D49" s="42" t="s">
        <v>200</v>
      </c>
      <c r="E49" s="41" t="s">
        <v>74</v>
      </c>
      <c r="F49" s="40">
        <v>167.89</v>
      </c>
      <c r="G49" s="39">
        <v>52.06</v>
      </c>
      <c r="H49" s="39">
        <v>62.64</v>
      </c>
      <c r="I49" s="39">
        <v>10516.62</v>
      </c>
      <c r="J49" s="38">
        <v>2.3928038822842657E-2</v>
      </c>
    </row>
    <row r="50" spans="1:10" ht="52.05" customHeight="1" x14ac:dyDescent="0.25">
      <c r="A50" s="42" t="s">
        <v>199</v>
      </c>
      <c r="B50" s="42" t="s">
        <v>198</v>
      </c>
      <c r="C50" s="42" t="s">
        <v>82</v>
      </c>
      <c r="D50" s="42" t="s">
        <v>197</v>
      </c>
      <c r="E50" s="41" t="s">
        <v>74</v>
      </c>
      <c r="F50" s="40">
        <v>167.89</v>
      </c>
      <c r="G50" s="39">
        <v>48.99</v>
      </c>
      <c r="H50" s="39">
        <v>58.95</v>
      </c>
      <c r="I50" s="39">
        <v>9897.11</v>
      </c>
      <c r="J50" s="38">
        <v>2.2518492853592153E-2</v>
      </c>
    </row>
    <row r="51" spans="1:10" ht="39" customHeight="1" x14ac:dyDescent="0.25">
      <c r="A51" s="42" t="s">
        <v>196</v>
      </c>
      <c r="B51" s="42" t="s">
        <v>195</v>
      </c>
      <c r="C51" s="42" t="s">
        <v>76</v>
      </c>
      <c r="D51" s="42" t="s">
        <v>194</v>
      </c>
      <c r="E51" s="41" t="s">
        <v>88</v>
      </c>
      <c r="F51" s="40">
        <v>54</v>
      </c>
      <c r="G51" s="39">
        <v>38.020000000000003</v>
      </c>
      <c r="H51" s="39">
        <v>45.75</v>
      </c>
      <c r="I51" s="39">
        <v>2470.5</v>
      </c>
      <c r="J51" s="38">
        <v>5.621028420902608E-3</v>
      </c>
    </row>
    <row r="52" spans="1:10" ht="24" customHeight="1" x14ac:dyDescent="0.25">
      <c r="A52" s="29" t="s">
        <v>24</v>
      </c>
      <c r="B52" s="29" t="s">
        <v>79</v>
      </c>
      <c r="C52" s="29"/>
      <c r="D52" s="29" t="s">
        <v>25</v>
      </c>
      <c r="E52" s="45"/>
      <c r="F52" s="28">
        <v>1</v>
      </c>
      <c r="G52" s="28" t="s">
        <v>52</v>
      </c>
      <c r="H52" s="44">
        <v>18090.259999999998</v>
      </c>
      <c r="I52" s="44">
        <v>18090.259999999998</v>
      </c>
      <c r="J52" s="43">
        <v>4.1160034649470802E-2</v>
      </c>
    </row>
    <row r="53" spans="1:10" ht="39" customHeight="1" x14ac:dyDescent="0.25">
      <c r="A53" s="42" t="s">
        <v>193</v>
      </c>
      <c r="B53" s="42" t="s">
        <v>192</v>
      </c>
      <c r="C53" s="42" t="s">
        <v>76</v>
      </c>
      <c r="D53" s="42" t="s">
        <v>191</v>
      </c>
      <c r="E53" s="41" t="s">
        <v>190</v>
      </c>
      <c r="F53" s="40">
        <v>15.04</v>
      </c>
      <c r="G53" s="39">
        <v>999.51</v>
      </c>
      <c r="H53" s="39">
        <v>1202.81</v>
      </c>
      <c r="I53" s="39">
        <v>18090.259999999998</v>
      </c>
      <c r="J53" s="38">
        <v>4.1160034649470802E-2</v>
      </c>
    </row>
    <row r="54" spans="1:10" ht="24" customHeight="1" x14ac:dyDescent="0.25">
      <c r="A54" s="29" t="s">
        <v>26</v>
      </c>
      <c r="B54" s="29" t="s">
        <v>79</v>
      </c>
      <c r="C54" s="29"/>
      <c r="D54" s="29" t="s">
        <v>27</v>
      </c>
      <c r="E54" s="45"/>
      <c r="F54" s="28">
        <v>1</v>
      </c>
      <c r="G54" s="28" t="s">
        <v>52</v>
      </c>
      <c r="H54" s="44">
        <v>12621.96</v>
      </c>
      <c r="I54" s="44">
        <v>12621.96</v>
      </c>
      <c r="J54" s="43">
        <v>2.8718233510421326E-2</v>
      </c>
    </row>
    <row r="55" spans="1:10" ht="39" customHeight="1" x14ac:dyDescent="0.25">
      <c r="A55" s="42" t="s">
        <v>189</v>
      </c>
      <c r="B55" s="42" t="s">
        <v>188</v>
      </c>
      <c r="C55" s="42" t="s">
        <v>76</v>
      </c>
      <c r="D55" s="42" t="s">
        <v>187</v>
      </c>
      <c r="E55" s="41" t="s">
        <v>80</v>
      </c>
      <c r="F55" s="40">
        <v>12</v>
      </c>
      <c r="G55" s="39">
        <v>874.05</v>
      </c>
      <c r="H55" s="39">
        <v>1051.83</v>
      </c>
      <c r="I55" s="39">
        <v>12621.96</v>
      </c>
      <c r="J55" s="38">
        <v>2.8718233510421326E-2</v>
      </c>
    </row>
    <row r="56" spans="1:10" ht="24" customHeight="1" x14ac:dyDescent="0.25">
      <c r="A56" s="29" t="s">
        <v>28</v>
      </c>
      <c r="B56" s="29" t="s">
        <v>79</v>
      </c>
      <c r="C56" s="29"/>
      <c r="D56" s="29" t="s">
        <v>29</v>
      </c>
      <c r="E56" s="45"/>
      <c r="F56" s="28">
        <v>1</v>
      </c>
      <c r="G56" s="28" t="s">
        <v>52</v>
      </c>
      <c r="H56" s="44">
        <v>69644.31</v>
      </c>
      <c r="I56" s="44">
        <v>69644.31</v>
      </c>
      <c r="J56" s="43">
        <v>0.15845887304762263</v>
      </c>
    </row>
    <row r="57" spans="1:10" ht="52.05" customHeight="1" x14ac:dyDescent="0.25">
      <c r="A57" s="42" t="s">
        <v>186</v>
      </c>
      <c r="B57" s="42" t="s">
        <v>185</v>
      </c>
      <c r="C57" s="42" t="s">
        <v>82</v>
      </c>
      <c r="D57" s="42" t="s">
        <v>184</v>
      </c>
      <c r="E57" s="41" t="s">
        <v>74</v>
      </c>
      <c r="F57" s="40">
        <v>847.2</v>
      </c>
      <c r="G57" s="39">
        <v>4.9800000000000004</v>
      </c>
      <c r="H57" s="39">
        <v>5.99</v>
      </c>
      <c r="I57" s="39">
        <v>5074.72</v>
      </c>
      <c r="J57" s="38">
        <v>1.1546304532735431E-2</v>
      </c>
    </row>
    <row r="58" spans="1:10" ht="52.05" customHeight="1" x14ac:dyDescent="0.25">
      <c r="A58" s="42" t="s">
        <v>183</v>
      </c>
      <c r="B58" s="42" t="s">
        <v>182</v>
      </c>
      <c r="C58" s="42" t="s">
        <v>76</v>
      </c>
      <c r="D58" s="42" t="s">
        <v>181</v>
      </c>
      <c r="E58" s="41" t="s">
        <v>74</v>
      </c>
      <c r="F58" s="40">
        <v>847.2</v>
      </c>
      <c r="G58" s="39">
        <v>31.25</v>
      </c>
      <c r="H58" s="39">
        <v>37.6</v>
      </c>
      <c r="I58" s="39">
        <v>31854.720000000001</v>
      </c>
      <c r="J58" s="38">
        <v>7.2477752058245179E-2</v>
      </c>
    </row>
    <row r="59" spans="1:10" ht="25.95" customHeight="1" x14ac:dyDescent="0.25">
      <c r="A59" s="42" t="s">
        <v>180</v>
      </c>
      <c r="B59" s="42" t="s">
        <v>179</v>
      </c>
      <c r="C59" s="42" t="s">
        <v>82</v>
      </c>
      <c r="D59" s="42" t="s">
        <v>178</v>
      </c>
      <c r="E59" s="41" t="s">
        <v>74</v>
      </c>
      <c r="F59" s="40">
        <v>703.89</v>
      </c>
      <c r="G59" s="39">
        <v>3.79</v>
      </c>
      <c r="H59" s="39">
        <v>4.5599999999999996</v>
      </c>
      <c r="I59" s="39">
        <v>3209.73</v>
      </c>
      <c r="J59" s="38">
        <v>7.3029684490684994E-3</v>
      </c>
    </row>
    <row r="60" spans="1:10" ht="25.95" customHeight="1" x14ac:dyDescent="0.25">
      <c r="A60" s="42" t="s">
        <v>177</v>
      </c>
      <c r="B60" s="42" t="s">
        <v>176</v>
      </c>
      <c r="C60" s="42" t="s">
        <v>82</v>
      </c>
      <c r="D60" s="42" t="s">
        <v>175</v>
      </c>
      <c r="E60" s="41" t="s">
        <v>74</v>
      </c>
      <c r="F60" s="40">
        <v>703.89</v>
      </c>
      <c r="G60" s="39">
        <v>13.47</v>
      </c>
      <c r="H60" s="39">
        <v>16.2</v>
      </c>
      <c r="I60" s="39">
        <v>11403.01</v>
      </c>
      <c r="J60" s="38">
        <v>2.5944806028673002E-2</v>
      </c>
    </row>
    <row r="61" spans="1:10" ht="39" customHeight="1" x14ac:dyDescent="0.25">
      <c r="A61" s="42" t="s">
        <v>174</v>
      </c>
      <c r="B61" s="42" t="s">
        <v>173</v>
      </c>
      <c r="C61" s="42" t="s">
        <v>82</v>
      </c>
      <c r="D61" s="42" t="s">
        <v>172</v>
      </c>
      <c r="E61" s="41" t="s">
        <v>74</v>
      </c>
      <c r="F61" s="40">
        <v>184.81</v>
      </c>
      <c r="G61" s="39">
        <v>81.400000000000006</v>
      </c>
      <c r="H61" s="39">
        <v>97.95</v>
      </c>
      <c r="I61" s="39">
        <v>18102.13</v>
      </c>
      <c r="J61" s="38">
        <v>4.1187041978900517E-2</v>
      </c>
    </row>
    <row r="62" spans="1:10" ht="24" customHeight="1" x14ac:dyDescent="0.25">
      <c r="A62" s="29" t="s">
        <v>30</v>
      </c>
      <c r="B62" s="29" t="s">
        <v>79</v>
      </c>
      <c r="C62" s="29"/>
      <c r="D62" s="29" t="s">
        <v>31</v>
      </c>
      <c r="E62" s="45"/>
      <c r="F62" s="28">
        <v>1</v>
      </c>
      <c r="G62" s="28" t="s">
        <v>52</v>
      </c>
      <c r="H62" s="44">
        <v>49340.45</v>
      </c>
      <c r="I62" s="44">
        <v>49340.45</v>
      </c>
      <c r="J62" s="43">
        <v>0.11226232412472135</v>
      </c>
    </row>
    <row r="63" spans="1:10" ht="39" customHeight="1" x14ac:dyDescent="0.25">
      <c r="A63" s="42" t="s">
        <v>171</v>
      </c>
      <c r="B63" s="42" t="s">
        <v>170</v>
      </c>
      <c r="C63" s="42" t="s">
        <v>169</v>
      </c>
      <c r="D63" s="42" t="s">
        <v>168</v>
      </c>
      <c r="E63" s="41" t="s">
        <v>167</v>
      </c>
      <c r="F63" s="40">
        <v>37.5</v>
      </c>
      <c r="G63" s="39">
        <v>545.04999999999995</v>
      </c>
      <c r="H63" s="39">
        <v>655.91</v>
      </c>
      <c r="I63" s="39">
        <v>24596.62</v>
      </c>
      <c r="J63" s="38">
        <v>5.5963691592042709E-2</v>
      </c>
    </row>
    <row r="64" spans="1:10" ht="39" customHeight="1" x14ac:dyDescent="0.25">
      <c r="A64" s="42" t="s">
        <v>166</v>
      </c>
      <c r="B64" s="42" t="s">
        <v>165</v>
      </c>
      <c r="C64" s="42" t="s">
        <v>82</v>
      </c>
      <c r="D64" s="42" t="s">
        <v>164</v>
      </c>
      <c r="E64" s="41" t="s">
        <v>80</v>
      </c>
      <c r="F64" s="40">
        <v>12</v>
      </c>
      <c r="G64" s="39">
        <v>61.76</v>
      </c>
      <c r="H64" s="39">
        <v>74.319999999999993</v>
      </c>
      <c r="I64" s="39">
        <v>891.84</v>
      </c>
      <c r="J64" s="38">
        <v>2.0291673697218305E-3</v>
      </c>
    </row>
    <row r="65" spans="1:10" ht="52.05" customHeight="1" x14ac:dyDescent="0.25">
      <c r="A65" s="42" t="s">
        <v>163</v>
      </c>
      <c r="B65" s="42" t="s">
        <v>162</v>
      </c>
      <c r="C65" s="42" t="s">
        <v>82</v>
      </c>
      <c r="D65" s="42" t="s">
        <v>161</v>
      </c>
      <c r="E65" s="41" t="s">
        <v>80</v>
      </c>
      <c r="F65" s="40">
        <v>1</v>
      </c>
      <c r="G65" s="39">
        <v>556.99</v>
      </c>
      <c r="H65" s="39">
        <v>670.28</v>
      </c>
      <c r="I65" s="39">
        <v>670.28</v>
      </c>
      <c r="J65" s="38">
        <v>1.5250608904928558E-3</v>
      </c>
    </row>
    <row r="66" spans="1:10" ht="39" customHeight="1" x14ac:dyDescent="0.25">
      <c r="A66" s="42" t="s">
        <v>160</v>
      </c>
      <c r="B66" s="42" t="s">
        <v>159</v>
      </c>
      <c r="C66" s="42" t="s">
        <v>82</v>
      </c>
      <c r="D66" s="42" t="s">
        <v>158</v>
      </c>
      <c r="E66" s="41" t="s">
        <v>80</v>
      </c>
      <c r="F66" s="40">
        <v>1</v>
      </c>
      <c r="G66" s="39">
        <v>337.12</v>
      </c>
      <c r="H66" s="39">
        <v>405.69</v>
      </c>
      <c r="I66" s="39">
        <v>405.69</v>
      </c>
      <c r="J66" s="38">
        <v>9.2304999800687279E-4</v>
      </c>
    </row>
    <row r="67" spans="1:10" ht="25.95" customHeight="1" x14ac:dyDescent="0.25">
      <c r="A67" s="42" t="s">
        <v>157</v>
      </c>
      <c r="B67" s="42" t="s">
        <v>156</v>
      </c>
      <c r="C67" s="42" t="s">
        <v>82</v>
      </c>
      <c r="D67" s="42" t="s">
        <v>155</v>
      </c>
      <c r="E67" s="41" t="s">
        <v>80</v>
      </c>
      <c r="F67" s="40">
        <v>1</v>
      </c>
      <c r="G67" s="39">
        <v>130.85</v>
      </c>
      <c r="H67" s="39">
        <v>157.46</v>
      </c>
      <c r="I67" s="39">
        <v>157.46</v>
      </c>
      <c r="J67" s="38">
        <v>3.5826234978964769E-4</v>
      </c>
    </row>
    <row r="68" spans="1:10" ht="39" customHeight="1" x14ac:dyDescent="0.25">
      <c r="A68" s="42" t="s">
        <v>154</v>
      </c>
      <c r="B68" s="42" t="s">
        <v>153</v>
      </c>
      <c r="C68" s="42" t="s">
        <v>82</v>
      </c>
      <c r="D68" s="42" t="s">
        <v>152</v>
      </c>
      <c r="E68" s="41" t="s">
        <v>80</v>
      </c>
      <c r="F68" s="40">
        <v>37</v>
      </c>
      <c r="G68" s="39">
        <v>9.4499999999999993</v>
      </c>
      <c r="H68" s="39">
        <v>11.37</v>
      </c>
      <c r="I68" s="39">
        <v>420.69</v>
      </c>
      <c r="J68" s="38">
        <v>9.5717888945133305E-4</v>
      </c>
    </row>
    <row r="69" spans="1:10" ht="39" customHeight="1" x14ac:dyDescent="0.25">
      <c r="A69" s="42" t="s">
        <v>151</v>
      </c>
      <c r="B69" s="42" t="s">
        <v>150</v>
      </c>
      <c r="C69" s="42" t="s">
        <v>82</v>
      </c>
      <c r="D69" s="42" t="s">
        <v>149</v>
      </c>
      <c r="E69" s="41" t="s">
        <v>80</v>
      </c>
      <c r="F69" s="40">
        <v>15</v>
      </c>
      <c r="G69" s="39">
        <v>13.09</v>
      </c>
      <c r="H69" s="39">
        <v>15.75</v>
      </c>
      <c r="I69" s="39">
        <v>236.25</v>
      </c>
      <c r="J69" s="38">
        <v>5.3753004025024946E-4</v>
      </c>
    </row>
    <row r="70" spans="1:10" ht="52.05" customHeight="1" x14ac:dyDescent="0.25">
      <c r="A70" s="42" t="s">
        <v>148</v>
      </c>
      <c r="B70" s="42" t="s">
        <v>147</v>
      </c>
      <c r="C70" s="42" t="s">
        <v>82</v>
      </c>
      <c r="D70" s="42" t="s">
        <v>146</v>
      </c>
      <c r="E70" s="41" t="s">
        <v>80</v>
      </c>
      <c r="F70" s="40">
        <v>10</v>
      </c>
      <c r="G70" s="39">
        <v>11.53</v>
      </c>
      <c r="H70" s="39">
        <v>13.87</v>
      </c>
      <c r="I70" s="39">
        <v>138.69999999999999</v>
      </c>
      <c r="J70" s="38">
        <v>3.1557848288977608E-4</v>
      </c>
    </row>
    <row r="71" spans="1:10" ht="52.05" customHeight="1" x14ac:dyDescent="0.25">
      <c r="A71" s="42" t="s">
        <v>145</v>
      </c>
      <c r="B71" s="42" t="s">
        <v>144</v>
      </c>
      <c r="C71" s="42" t="s">
        <v>82</v>
      </c>
      <c r="D71" s="42" t="s">
        <v>143</v>
      </c>
      <c r="E71" s="41" t="s">
        <v>80</v>
      </c>
      <c r="F71" s="40">
        <v>1</v>
      </c>
      <c r="G71" s="39">
        <v>30.94</v>
      </c>
      <c r="H71" s="39">
        <v>37.229999999999997</v>
      </c>
      <c r="I71" s="39">
        <v>37.229999999999997</v>
      </c>
      <c r="J71" s="38">
        <v>8.4707908565150416E-5</v>
      </c>
    </row>
    <row r="72" spans="1:10" ht="39" customHeight="1" x14ac:dyDescent="0.25">
      <c r="A72" s="42" t="s">
        <v>142</v>
      </c>
      <c r="B72" s="42" t="s">
        <v>141</v>
      </c>
      <c r="C72" s="42" t="s">
        <v>82</v>
      </c>
      <c r="D72" s="42" t="s">
        <v>140</v>
      </c>
      <c r="E72" s="41" t="s">
        <v>88</v>
      </c>
      <c r="F72" s="40">
        <v>87.03</v>
      </c>
      <c r="G72" s="39">
        <v>6.58</v>
      </c>
      <c r="H72" s="39">
        <v>7.91</v>
      </c>
      <c r="I72" s="39">
        <v>688.4</v>
      </c>
      <c r="J72" s="38">
        <v>1.5662885913577639E-3</v>
      </c>
    </row>
    <row r="73" spans="1:10" ht="39" customHeight="1" x14ac:dyDescent="0.25">
      <c r="A73" s="42" t="s">
        <v>139</v>
      </c>
      <c r="B73" s="42" t="s">
        <v>138</v>
      </c>
      <c r="C73" s="42" t="s">
        <v>82</v>
      </c>
      <c r="D73" s="42" t="s">
        <v>137</v>
      </c>
      <c r="E73" s="41" t="s">
        <v>88</v>
      </c>
      <c r="F73" s="40">
        <v>7.15</v>
      </c>
      <c r="G73" s="39">
        <v>23.12</v>
      </c>
      <c r="H73" s="39">
        <v>27.82</v>
      </c>
      <c r="I73" s="39">
        <v>198.91</v>
      </c>
      <c r="J73" s="38">
        <v>4.5257185314783962E-4</v>
      </c>
    </row>
    <row r="74" spans="1:10" ht="39" customHeight="1" x14ac:dyDescent="0.25">
      <c r="A74" s="42" t="s">
        <v>136</v>
      </c>
      <c r="B74" s="42" t="s">
        <v>135</v>
      </c>
      <c r="C74" s="42" t="s">
        <v>82</v>
      </c>
      <c r="D74" s="42" t="s">
        <v>134</v>
      </c>
      <c r="E74" s="41" t="s">
        <v>88</v>
      </c>
      <c r="F74" s="40">
        <v>98.61</v>
      </c>
      <c r="G74" s="39">
        <v>40.880000000000003</v>
      </c>
      <c r="H74" s="39">
        <v>49.19</v>
      </c>
      <c r="I74" s="39">
        <v>4850.62</v>
      </c>
      <c r="J74" s="38">
        <v>1.1036418894555195E-2</v>
      </c>
    </row>
    <row r="75" spans="1:10" ht="52.05" customHeight="1" x14ac:dyDescent="0.25">
      <c r="A75" s="42" t="s">
        <v>133</v>
      </c>
      <c r="B75" s="42" t="s">
        <v>132</v>
      </c>
      <c r="C75" s="42" t="s">
        <v>82</v>
      </c>
      <c r="D75" s="42" t="s">
        <v>131</v>
      </c>
      <c r="E75" s="41" t="s">
        <v>80</v>
      </c>
      <c r="F75" s="40">
        <v>2</v>
      </c>
      <c r="G75" s="39">
        <v>3204.99</v>
      </c>
      <c r="H75" s="39">
        <v>3856.88</v>
      </c>
      <c r="I75" s="39">
        <v>7713.76</v>
      </c>
      <c r="J75" s="38">
        <v>1.7550805177907997E-2</v>
      </c>
    </row>
    <row r="76" spans="1:10" ht="52.05" customHeight="1" x14ac:dyDescent="0.25">
      <c r="A76" s="42" t="s">
        <v>130</v>
      </c>
      <c r="B76" s="42" t="s">
        <v>129</v>
      </c>
      <c r="C76" s="42" t="s">
        <v>82</v>
      </c>
      <c r="D76" s="42" t="s">
        <v>128</v>
      </c>
      <c r="E76" s="41" t="s">
        <v>80</v>
      </c>
      <c r="F76" s="40">
        <v>2</v>
      </c>
      <c r="G76" s="39">
        <v>3462.69</v>
      </c>
      <c r="H76" s="39">
        <v>4167</v>
      </c>
      <c r="I76" s="39">
        <v>8334</v>
      </c>
      <c r="J76" s="38">
        <v>1.8962012086542131E-2</v>
      </c>
    </row>
    <row r="77" spans="1:10" ht="24" customHeight="1" x14ac:dyDescent="0.25">
      <c r="A77" s="29" t="s">
        <v>32</v>
      </c>
      <c r="B77" s="29" t="s">
        <v>79</v>
      </c>
      <c r="C77" s="29"/>
      <c r="D77" s="29" t="s">
        <v>33</v>
      </c>
      <c r="E77" s="45"/>
      <c r="F77" s="28">
        <v>1</v>
      </c>
      <c r="G77" s="28" t="s">
        <v>52</v>
      </c>
      <c r="H77" s="44">
        <v>12601.84</v>
      </c>
      <c r="I77" s="44">
        <v>12601.84</v>
      </c>
      <c r="J77" s="43">
        <v>2.8672455290697157E-2</v>
      </c>
    </row>
    <row r="78" spans="1:10" ht="52.05" customHeight="1" x14ac:dyDescent="0.25">
      <c r="A78" s="42" t="s">
        <v>127</v>
      </c>
      <c r="B78" s="42" t="s">
        <v>126</v>
      </c>
      <c r="C78" s="42" t="s">
        <v>82</v>
      </c>
      <c r="D78" s="42" t="s">
        <v>125</v>
      </c>
      <c r="E78" s="41" t="s">
        <v>80</v>
      </c>
      <c r="F78" s="40">
        <v>2</v>
      </c>
      <c r="G78" s="39">
        <v>447.05</v>
      </c>
      <c r="H78" s="39">
        <v>537.97</v>
      </c>
      <c r="I78" s="39">
        <v>1075.94</v>
      </c>
      <c r="J78" s="38">
        <v>2.4480426307168395E-3</v>
      </c>
    </row>
    <row r="79" spans="1:10" ht="39" customHeight="1" x14ac:dyDescent="0.25">
      <c r="A79" s="42" t="s">
        <v>124</v>
      </c>
      <c r="B79" s="42" t="s">
        <v>123</v>
      </c>
      <c r="C79" s="42" t="s">
        <v>76</v>
      </c>
      <c r="D79" s="42" t="s">
        <v>122</v>
      </c>
      <c r="E79" s="41" t="s">
        <v>80</v>
      </c>
      <c r="F79" s="40">
        <v>13</v>
      </c>
      <c r="G79" s="39">
        <v>69.400000000000006</v>
      </c>
      <c r="H79" s="39">
        <v>83.51</v>
      </c>
      <c r="I79" s="39">
        <v>1085.6300000000001</v>
      </c>
      <c r="J79" s="38">
        <v>2.4700898945899611E-3</v>
      </c>
    </row>
    <row r="80" spans="1:10" ht="25.95" customHeight="1" x14ac:dyDescent="0.25">
      <c r="A80" s="42" t="s">
        <v>121</v>
      </c>
      <c r="B80" s="42" t="s">
        <v>120</v>
      </c>
      <c r="C80" s="42" t="s">
        <v>82</v>
      </c>
      <c r="D80" s="42" t="s">
        <v>119</v>
      </c>
      <c r="E80" s="41" t="s">
        <v>80</v>
      </c>
      <c r="F80" s="40">
        <v>5</v>
      </c>
      <c r="G80" s="39">
        <v>12.38</v>
      </c>
      <c r="H80" s="39">
        <v>14.89</v>
      </c>
      <c r="I80" s="39">
        <v>74.45</v>
      </c>
      <c r="J80" s="38">
        <v>1.6939306453600452E-4</v>
      </c>
    </row>
    <row r="81" spans="1:10" ht="25.95" customHeight="1" x14ac:dyDescent="0.25">
      <c r="A81" s="42" t="s">
        <v>118</v>
      </c>
      <c r="B81" s="42" t="s">
        <v>117</v>
      </c>
      <c r="C81" s="42" t="s">
        <v>82</v>
      </c>
      <c r="D81" s="42" t="s">
        <v>116</v>
      </c>
      <c r="E81" s="41" t="s">
        <v>80</v>
      </c>
      <c r="F81" s="40">
        <v>1</v>
      </c>
      <c r="G81" s="39">
        <v>14.31</v>
      </c>
      <c r="H81" s="39">
        <v>17.22</v>
      </c>
      <c r="I81" s="39">
        <v>17.22</v>
      </c>
      <c r="J81" s="38">
        <v>3.9179967378240405E-5</v>
      </c>
    </row>
    <row r="82" spans="1:10" ht="25.95" customHeight="1" x14ac:dyDescent="0.25">
      <c r="A82" s="42" t="s">
        <v>115</v>
      </c>
      <c r="B82" s="42" t="s">
        <v>114</v>
      </c>
      <c r="C82" s="42" t="s">
        <v>82</v>
      </c>
      <c r="D82" s="42" t="s">
        <v>113</v>
      </c>
      <c r="E82" s="41" t="s">
        <v>80</v>
      </c>
      <c r="F82" s="40">
        <v>1</v>
      </c>
      <c r="G82" s="39">
        <v>66.319999999999993</v>
      </c>
      <c r="H82" s="39">
        <v>79.8</v>
      </c>
      <c r="I82" s="39">
        <v>79.8</v>
      </c>
      <c r="J82" s="38">
        <v>1.8156570248452868E-4</v>
      </c>
    </row>
    <row r="83" spans="1:10" ht="25.95" customHeight="1" x14ac:dyDescent="0.25">
      <c r="A83" s="42" t="s">
        <v>112</v>
      </c>
      <c r="B83" s="42" t="s">
        <v>111</v>
      </c>
      <c r="C83" s="42" t="s">
        <v>82</v>
      </c>
      <c r="D83" s="42" t="s">
        <v>110</v>
      </c>
      <c r="E83" s="41" t="s">
        <v>80</v>
      </c>
      <c r="F83" s="40">
        <v>1</v>
      </c>
      <c r="G83" s="39">
        <v>84.91</v>
      </c>
      <c r="H83" s="39">
        <v>102.18</v>
      </c>
      <c r="I83" s="39">
        <v>102.18</v>
      </c>
      <c r="J83" s="38">
        <v>2.3248600851966342E-4</v>
      </c>
    </row>
    <row r="84" spans="1:10" ht="39" customHeight="1" x14ac:dyDescent="0.25">
      <c r="A84" s="42" t="s">
        <v>109</v>
      </c>
      <c r="B84" s="42" t="s">
        <v>108</v>
      </c>
      <c r="C84" s="42" t="s">
        <v>82</v>
      </c>
      <c r="D84" s="42" t="s">
        <v>107</v>
      </c>
      <c r="E84" s="41" t="s">
        <v>88</v>
      </c>
      <c r="F84" s="40">
        <v>310.57</v>
      </c>
      <c r="G84" s="39">
        <v>3.33</v>
      </c>
      <c r="H84" s="39">
        <v>4</v>
      </c>
      <c r="I84" s="39">
        <v>1242.28</v>
      </c>
      <c r="J84" s="38">
        <v>2.8265092842416077E-3</v>
      </c>
    </row>
    <row r="85" spans="1:10" ht="39" customHeight="1" x14ac:dyDescent="0.25">
      <c r="A85" s="42" t="s">
        <v>106</v>
      </c>
      <c r="B85" s="42" t="s">
        <v>105</v>
      </c>
      <c r="C85" s="42" t="s">
        <v>82</v>
      </c>
      <c r="D85" s="42" t="s">
        <v>104</v>
      </c>
      <c r="E85" s="41" t="s">
        <v>88</v>
      </c>
      <c r="F85" s="40">
        <v>285.86</v>
      </c>
      <c r="G85" s="39">
        <v>4.8499999999999996</v>
      </c>
      <c r="H85" s="39">
        <v>5.83</v>
      </c>
      <c r="I85" s="39">
        <v>1666.56</v>
      </c>
      <c r="J85" s="38">
        <v>3.7918563550453149E-3</v>
      </c>
    </row>
    <row r="86" spans="1:10" ht="39" customHeight="1" x14ac:dyDescent="0.25">
      <c r="A86" s="42" t="s">
        <v>103</v>
      </c>
      <c r="B86" s="42" t="s">
        <v>102</v>
      </c>
      <c r="C86" s="42" t="s">
        <v>82</v>
      </c>
      <c r="D86" s="42" t="s">
        <v>101</v>
      </c>
      <c r="E86" s="41" t="s">
        <v>88</v>
      </c>
      <c r="F86" s="40">
        <v>38.799999999999997</v>
      </c>
      <c r="G86" s="39">
        <v>7.53</v>
      </c>
      <c r="H86" s="39">
        <v>9.06</v>
      </c>
      <c r="I86" s="39">
        <v>351.52</v>
      </c>
      <c r="J86" s="38">
        <v>7.9979919470377851E-4</v>
      </c>
    </row>
    <row r="87" spans="1:10" ht="39" customHeight="1" x14ac:dyDescent="0.25">
      <c r="A87" s="42" t="s">
        <v>100</v>
      </c>
      <c r="B87" s="42" t="s">
        <v>99</v>
      </c>
      <c r="C87" s="42" t="s">
        <v>82</v>
      </c>
      <c r="D87" s="42" t="s">
        <v>98</v>
      </c>
      <c r="E87" s="41" t="s">
        <v>88</v>
      </c>
      <c r="F87" s="40">
        <v>14.94</v>
      </c>
      <c r="G87" s="39">
        <v>18.920000000000002</v>
      </c>
      <c r="H87" s="39">
        <v>22.76</v>
      </c>
      <c r="I87" s="39">
        <v>340.03</v>
      </c>
      <c r="J87" s="38">
        <v>7.7365646385732197E-4</v>
      </c>
    </row>
    <row r="88" spans="1:10" ht="25.95" customHeight="1" x14ac:dyDescent="0.25">
      <c r="A88" s="42" t="s">
        <v>97</v>
      </c>
      <c r="B88" s="42" t="s">
        <v>96</v>
      </c>
      <c r="C88" s="42" t="s">
        <v>76</v>
      </c>
      <c r="D88" s="42" t="s">
        <v>95</v>
      </c>
      <c r="E88" s="41" t="s">
        <v>80</v>
      </c>
      <c r="F88" s="40">
        <v>1</v>
      </c>
      <c r="G88" s="39">
        <v>1027.31</v>
      </c>
      <c r="H88" s="39">
        <v>1236.26</v>
      </c>
      <c r="I88" s="39">
        <v>1236.26</v>
      </c>
      <c r="J88" s="38">
        <v>2.812812222475231E-3</v>
      </c>
    </row>
    <row r="89" spans="1:10" ht="52.05" customHeight="1" x14ac:dyDescent="0.25">
      <c r="A89" s="42" t="s">
        <v>94</v>
      </c>
      <c r="B89" s="42" t="s">
        <v>93</v>
      </c>
      <c r="C89" s="42" t="s">
        <v>82</v>
      </c>
      <c r="D89" s="42" t="s">
        <v>92</v>
      </c>
      <c r="E89" s="41" t="s">
        <v>80</v>
      </c>
      <c r="F89" s="40">
        <v>1</v>
      </c>
      <c r="G89" s="39">
        <v>1313.07</v>
      </c>
      <c r="H89" s="39">
        <v>1580.14</v>
      </c>
      <c r="I89" s="39">
        <v>1580.14</v>
      </c>
      <c r="J89" s="38">
        <v>3.5952284351366309E-3</v>
      </c>
    </row>
    <row r="90" spans="1:10" ht="39" customHeight="1" x14ac:dyDescent="0.25">
      <c r="A90" s="42" t="s">
        <v>91</v>
      </c>
      <c r="B90" s="42" t="s">
        <v>90</v>
      </c>
      <c r="C90" s="42" t="s">
        <v>82</v>
      </c>
      <c r="D90" s="42" t="s">
        <v>89</v>
      </c>
      <c r="E90" s="41" t="s">
        <v>88</v>
      </c>
      <c r="F90" s="40">
        <v>131.58000000000001</v>
      </c>
      <c r="G90" s="39">
        <v>18.239999999999998</v>
      </c>
      <c r="H90" s="39">
        <v>21.95</v>
      </c>
      <c r="I90" s="39">
        <v>2888.18</v>
      </c>
      <c r="J90" s="38">
        <v>6.5713587794707529E-3</v>
      </c>
    </row>
    <row r="91" spans="1:10" ht="25.95" customHeight="1" x14ac:dyDescent="0.25">
      <c r="A91" s="42" t="s">
        <v>87</v>
      </c>
      <c r="B91" s="42" t="s">
        <v>86</v>
      </c>
      <c r="C91" s="42" t="s">
        <v>76</v>
      </c>
      <c r="D91" s="42" t="s">
        <v>85</v>
      </c>
      <c r="E91" s="41" t="s">
        <v>80</v>
      </c>
      <c r="F91" s="40">
        <v>2</v>
      </c>
      <c r="G91" s="39">
        <v>248.78</v>
      </c>
      <c r="H91" s="39">
        <v>299.38</v>
      </c>
      <c r="I91" s="39">
        <v>598.76</v>
      </c>
      <c r="J91" s="38">
        <v>1.3623343360856693E-3</v>
      </c>
    </row>
    <row r="92" spans="1:10" ht="25.95" customHeight="1" x14ac:dyDescent="0.25">
      <c r="A92" s="42" t="s">
        <v>84</v>
      </c>
      <c r="B92" s="42" t="s">
        <v>83</v>
      </c>
      <c r="C92" s="42" t="s">
        <v>82</v>
      </c>
      <c r="D92" s="42" t="s">
        <v>81</v>
      </c>
      <c r="E92" s="41" t="s">
        <v>80</v>
      </c>
      <c r="F92" s="40">
        <v>3</v>
      </c>
      <c r="G92" s="39">
        <v>72.819999999999993</v>
      </c>
      <c r="H92" s="39">
        <v>87.63</v>
      </c>
      <c r="I92" s="39">
        <v>262.89</v>
      </c>
      <c r="J92" s="38">
        <v>5.9814295145561088E-4</v>
      </c>
    </row>
    <row r="93" spans="1:10" ht="24" customHeight="1" x14ac:dyDescent="0.25">
      <c r="A93" s="29" t="s">
        <v>34</v>
      </c>
      <c r="B93" s="29" t="s">
        <v>79</v>
      </c>
      <c r="C93" s="29"/>
      <c r="D93" s="29" t="s">
        <v>35</v>
      </c>
      <c r="E93" s="45"/>
      <c r="F93" s="28">
        <v>1</v>
      </c>
      <c r="G93" s="28" t="s">
        <v>52</v>
      </c>
      <c r="H93" s="44">
        <v>1361.5</v>
      </c>
      <c r="I93" s="44">
        <v>1361.5</v>
      </c>
      <c r="J93" s="43">
        <v>3.0977657134421783E-3</v>
      </c>
    </row>
    <row r="94" spans="1:10" ht="24" customHeight="1" x14ac:dyDescent="0.25">
      <c r="A94" s="42" t="s">
        <v>78</v>
      </c>
      <c r="B94" s="42" t="s">
        <v>77</v>
      </c>
      <c r="C94" s="42" t="s">
        <v>76</v>
      </c>
      <c r="D94" s="42" t="s">
        <v>75</v>
      </c>
      <c r="E94" s="41" t="s">
        <v>74</v>
      </c>
      <c r="F94" s="40">
        <v>350</v>
      </c>
      <c r="G94" s="39">
        <v>3.24</v>
      </c>
      <c r="H94" s="39">
        <v>3.89</v>
      </c>
      <c r="I94" s="39">
        <v>1361.5</v>
      </c>
      <c r="J94" s="38">
        <v>3.0977657134421783E-3</v>
      </c>
    </row>
    <row r="95" spans="1:10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</row>
    <row r="96" spans="1:10" x14ac:dyDescent="0.25">
      <c r="A96" s="35"/>
      <c r="B96" s="35"/>
      <c r="C96" s="35"/>
      <c r="D96" s="37"/>
      <c r="E96" s="24"/>
      <c r="F96" s="26" t="s">
        <v>36</v>
      </c>
      <c r="G96" s="35"/>
      <c r="H96" s="36">
        <v>365276.21</v>
      </c>
      <c r="I96" s="35"/>
      <c r="J96" s="35"/>
    </row>
    <row r="97" spans="1:10" x14ac:dyDescent="0.25">
      <c r="A97" s="35"/>
      <c r="B97" s="35"/>
      <c r="C97" s="35"/>
      <c r="D97" s="37"/>
      <c r="E97" s="24"/>
      <c r="F97" s="26" t="s">
        <v>37</v>
      </c>
      <c r="G97" s="35"/>
      <c r="H97" s="36">
        <v>74234.11</v>
      </c>
      <c r="I97" s="35"/>
      <c r="J97" s="35"/>
    </row>
    <row r="98" spans="1:10" x14ac:dyDescent="0.25">
      <c r="A98" s="35"/>
      <c r="B98" s="35"/>
      <c r="C98" s="35"/>
      <c r="D98" s="37"/>
      <c r="E98" s="24"/>
      <c r="F98" s="26" t="s">
        <v>38</v>
      </c>
      <c r="G98" s="35"/>
      <c r="H98" s="36">
        <v>439510.32</v>
      </c>
      <c r="I98" s="35"/>
      <c r="J98" s="35"/>
    </row>
    <row r="99" spans="1:10" ht="60" customHeight="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ht="70.05" customHeight="1" x14ac:dyDescent="0.25">
      <c r="A100" s="21" t="s">
        <v>39</v>
      </c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 ht="60" customHeight="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ht="70.05" customHeight="1" x14ac:dyDescent="0.25">
      <c r="A102" s="21" t="s">
        <v>40</v>
      </c>
      <c r="B102" s="16"/>
      <c r="C102" s="16"/>
      <c r="D102" s="16"/>
      <c r="E102" s="16"/>
      <c r="F102" s="16"/>
      <c r="G102" s="16"/>
      <c r="H102" s="16"/>
      <c r="I102" s="16"/>
      <c r="J102" s="16"/>
    </row>
  </sheetData>
  <mergeCells count="18">
    <mergeCell ref="F97:G97"/>
    <mergeCell ref="H97:J97"/>
    <mergeCell ref="E1:F1"/>
    <mergeCell ref="G1:H1"/>
    <mergeCell ref="I1:J1"/>
    <mergeCell ref="E2:F2"/>
    <mergeCell ref="G2:H2"/>
    <mergeCell ref="I2:J2"/>
    <mergeCell ref="A98:C98"/>
    <mergeCell ref="F98:G98"/>
    <mergeCell ref="H98:J98"/>
    <mergeCell ref="A100:J100"/>
    <mergeCell ref="A102:J102"/>
    <mergeCell ref="A3:J3"/>
    <mergeCell ref="A96:C96"/>
    <mergeCell ref="F96:G96"/>
    <mergeCell ref="H96:J96"/>
    <mergeCell ref="A97:C97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F5F5-A52E-4CB9-B2D8-B4327CABFBE7}">
  <sheetPr>
    <pageSetUpPr fitToPage="1"/>
  </sheetPr>
  <dimension ref="A1:J923"/>
  <sheetViews>
    <sheetView showWhiteSpace="0" workbookViewId="0">
      <selection activeCell="D16" sqref="D16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34"/>
      <c r="B1" s="34"/>
      <c r="C1" s="34"/>
      <c r="D1" s="34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5"/>
      <c r="B2" s="25"/>
      <c r="C2" s="25"/>
      <c r="D2" s="25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32" t="s">
        <v>1023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4" customHeight="1" x14ac:dyDescent="0.25">
      <c r="A4" s="29" t="s">
        <v>14</v>
      </c>
      <c r="B4" s="29"/>
      <c r="C4" s="29"/>
      <c r="D4" s="29" t="s">
        <v>15</v>
      </c>
      <c r="E4" s="29"/>
      <c r="F4" s="62"/>
      <c r="G4" s="62"/>
      <c r="H4" s="28"/>
      <c r="I4" s="29"/>
      <c r="J4" s="44">
        <v>11068.89</v>
      </c>
    </row>
    <row r="5" spans="1:10" ht="18" customHeight="1" x14ac:dyDescent="0.25">
      <c r="A5" s="31" t="s">
        <v>309</v>
      </c>
      <c r="B5" s="30" t="s">
        <v>314</v>
      </c>
      <c r="C5" s="31" t="s">
        <v>313</v>
      </c>
      <c r="D5" s="31" t="s">
        <v>10</v>
      </c>
      <c r="E5" s="61" t="s">
        <v>331</v>
      </c>
      <c r="F5" s="61"/>
      <c r="G5" s="46" t="s">
        <v>312</v>
      </c>
      <c r="H5" s="30" t="s">
        <v>11</v>
      </c>
      <c r="I5" s="30" t="s">
        <v>311</v>
      </c>
      <c r="J5" s="30" t="s">
        <v>12</v>
      </c>
    </row>
    <row r="6" spans="1:10" ht="25.95" customHeight="1" x14ac:dyDescent="0.25">
      <c r="A6" s="42" t="s">
        <v>330</v>
      </c>
      <c r="B6" s="40" t="s">
        <v>308</v>
      </c>
      <c r="C6" s="42" t="s">
        <v>76</v>
      </c>
      <c r="D6" s="42" t="s">
        <v>307</v>
      </c>
      <c r="E6" s="60" t="s">
        <v>996</v>
      </c>
      <c r="F6" s="60"/>
      <c r="G6" s="41" t="s">
        <v>80</v>
      </c>
      <c r="H6" s="59">
        <v>1</v>
      </c>
      <c r="I6" s="39">
        <v>2475.89</v>
      </c>
      <c r="J6" s="39">
        <v>2475.89</v>
      </c>
    </row>
    <row r="7" spans="1:10" ht="24" customHeight="1" x14ac:dyDescent="0.25">
      <c r="A7" s="57" t="s">
        <v>328</v>
      </c>
      <c r="B7" s="58" t="s">
        <v>796</v>
      </c>
      <c r="C7" s="57" t="s">
        <v>82</v>
      </c>
      <c r="D7" s="57" t="s">
        <v>795</v>
      </c>
      <c r="E7" s="56" t="s">
        <v>325</v>
      </c>
      <c r="F7" s="56"/>
      <c r="G7" s="55" t="s">
        <v>324</v>
      </c>
      <c r="H7" s="54">
        <v>1.3488</v>
      </c>
      <c r="I7" s="53">
        <v>28.69</v>
      </c>
      <c r="J7" s="53">
        <v>38.69</v>
      </c>
    </row>
    <row r="8" spans="1:10" ht="39" customHeight="1" x14ac:dyDescent="0.25">
      <c r="A8" s="57" t="s">
        <v>328</v>
      </c>
      <c r="B8" s="58" t="s">
        <v>105</v>
      </c>
      <c r="C8" s="57" t="s">
        <v>82</v>
      </c>
      <c r="D8" s="57" t="s">
        <v>104</v>
      </c>
      <c r="E8" s="56" t="s">
        <v>369</v>
      </c>
      <c r="F8" s="56"/>
      <c r="G8" s="55" t="s">
        <v>88</v>
      </c>
      <c r="H8" s="54">
        <v>10</v>
      </c>
      <c r="I8" s="53">
        <v>4.8499999999999996</v>
      </c>
      <c r="J8" s="53">
        <v>48.5</v>
      </c>
    </row>
    <row r="9" spans="1:10" ht="39" customHeight="1" x14ac:dyDescent="0.25">
      <c r="A9" s="57" t="s">
        <v>328</v>
      </c>
      <c r="B9" s="58" t="s">
        <v>1022</v>
      </c>
      <c r="C9" s="57" t="s">
        <v>82</v>
      </c>
      <c r="D9" s="57" t="s">
        <v>1021</v>
      </c>
      <c r="E9" s="56" t="s">
        <v>440</v>
      </c>
      <c r="F9" s="56"/>
      <c r="G9" s="55" t="s">
        <v>80</v>
      </c>
      <c r="H9" s="54">
        <v>2</v>
      </c>
      <c r="I9" s="53">
        <v>30.66</v>
      </c>
      <c r="J9" s="53">
        <v>61.32</v>
      </c>
    </row>
    <row r="10" spans="1:10" ht="39" customHeight="1" x14ac:dyDescent="0.25">
      <c r="A10" s="57" t="s">
        <v>328</v>
      </c>
      <c r="B10" s="58" t="s">
        <v>1020</v>
      </c>
      <c r="C10" s="57" t="s">
        <v>82</v>
      </c>
      <c r="D10" s="57" t="s">
        <v>1019</v>
      </c>
      <c r="E10" s="56" t="s">
        <v>936</v>
      </c>
      <c r="F10" s="56"/>
      <c r="G10" s="55" t="s">
        <v>74</v>
      </c>
      <c r="H10" s="54">
        <v>20</v>
      </c>
      <c r="I10" s="53">
        <v>23.01</v>
      </c>
      <c r="J10" s="53">
        <v>460.2</v>
      </c>
    </row>
    <row r="11" spans="1:10" ht="39" customHeight="1" x14ac:dyDescent="0.25">
      <c r="A11" s="57" t="s">
        <v>328</v>
      </c>
      <c r="B11" s="58" t="s">
        <v>1018</v>
      </c>
      <c r="C11" s="57" t="s">
        <v>82</v>
      </c>
      <c r="D11" s="57" t="s">
        <v>1017</v>
      </c>
      <c r="E11" s="56" t="s">
        <v>369</v>
      </c>
      <c r="F11" s="56"/>
      <c r="G11" s="55" t="s">
        <v>80</v>
      </c>
      <c r="H11" s="54">
        <v>1</v>
      </c>
      <c r="I11" s="53">
        <v>50.11</v>
      </c>
      <c r="J11" s="53">
        <v>50.11</v>
      </c>
    </row>
    <row r="12" spans="1:10" ht="24" customHeight="1" x14ac:dyDescent="0.25">
      <c r="A12" s="57" t="s">
        <v>328</v>
      </c>
      <c r="B12" s="58" t="s">
        <v>327</v>
      </c>
      <c r="C12" s="57" t="s">
        <v>82</v>
      </c>
      <c r="D12" s="57" t="s">
        <v>326</v>
      </c>
      <c r="E12" s="56" t="s">
        <v>325</v>
      </c>
      <c r="F12" s="56"/>
      <c r="G12" s="55" t="s">
        <v>324</v>
      </c>
      <c r="H12" s="54">
        <v>4.0209999999999999</v>
      </c>
      <c r="I12" s="53">
        <v>23.2</v>
      </c>
      <c r="J12" s="53">
        <v>93.28</v>
      </c>
    </row>
    <row r="13" spans="1:10" ht="24" customHeight="1" x14ac:dyDescent="0.25">
      <c r="A13" s="57" t="s">
        <v>328</v>
      </c>
      <c r="B13" s="58" t="s">
        <v>831</v>
      </c>
      <c r="C13" s="57" t="s">
        <v>82</v>
      </c>
      <c r="D13" s="57" t="s">
        <v>830</v>
      </c>
      <c r="E13" s="56" t="s">
        <v>325</v>
      </c>
      <c r="F13" s="56"/>
      <c r="G13" s="55" t="s">
        <v>324</v>
      </c>
      <c r="H13" s="54">
        <v>0.31552000000000002</v>
      </c>
      <c r="I13" s="53">
        <v>28.42</v>
      </c>
      <c r="J13" s="53">
        <v>8.9600000000000009</v>
      </c>
    </row>
    <row r="14" spans="1:10" ht="39" customHeight="1" x14ac:dyDescent="0.25">
      <c r="A14" s="67" t="s">
        <v>336</v>
      </c>
      <c r="B14" s="68" t="s">
        <v>1016</v>
      </c>
      <c r="C14" s="67" t="s">
        <v>82</v>
      </c>
      <c r="D14" s="67" t="s">
        <v>1015</v>
      </c>
      <c r="E14" s="66" t="s">
        <v>333</v>
      </c>
      <c r="F14" s="66"/>
      <c r="G14" s="65" t="s">
        <v>80</v>
      </c>
      <c r="H14" s="64">
        <v>3</v>
      </c>
      <c r="I14" s="63">
        <v>6.75</v>
      </c>
      <c r="J14" s="63">
        <v>20.25</v>
      </c>
    </row>
    <row r="15" spans="1:10" ht="39" customHeight="1" x14ac:dyDescent="0.25">
      <c r="A15" s="67" t="s">
        <v>336</v>
      </c>
      <c r="B15" s="68" t="s">
        <v>995</v>
      </c>
      <c r="C15" s="67" t="s">
        <v>82</v>
      </c>
      <c r="D15" s="67" t="s">
        <v>994</v>
      </c>
      <c r="E15" s="66" t="s">
        <v>333</v>
      </c>
      <c r="F15" s="66"/>
      <c r="G15" s="65" t="s">
        <v>88</v>
      </c>
      <c r="H15" s="64">
        <v>60</v>
      </c>
      <c r="I15" s="63">
        <v>6.42</v>
      </c>
      <c r="J15" s="63">
        <v>385.2</v>
      </c>
    </row>
    <row r="16" spans="1:10" ht="25.95" customHeight="1" x14ac:dyDescent="0.25">
      <c r="A16" s="67" t="s">
        <v>336</v>
      </c>
      <c r="B16" s="68" t="s">
        <v>1014</v>
      </c>
      <c r="C16" s="67" t="s">
        <v>82</v>
      </c>
      <c r="D16" s="67" t="s">
        <v>1013</v>
      </c>
      <c r="E16" s="66" t="s">
        <v>333</v>
      </c>
      <c r="F16" s="66"/>
      <c r="G16" s="65" t="s">
        <v>220</v>
      </c>
      <c r="H16" s="64">
        <v>0.5</v>
      </c>
      <c r="I16" s="63">
        <v>22.5</v>
      </c>
      <c r="J16" s="63">
        <v>11.25</v>
      </c>
    </row>
    <row r="17" spans="1:10" ht="25.95" customHeight="1" x14ac:dyDescent="0.25">
      <c r="A17" s="67" t="s">
        <v>336</v>
      </c>
      <c r="B17" s="68" t="s">
        <v>1012</v>
      </c>
      <c r="C17" s="67" t="s">
        <v>82</v>
      </c>
      <c r="D17" s="67" t="s">
        <v>1011</v>
      </c>
      <c r="E17" s="66" t="s">
        <v>333</v>
      </c>
      <c r="F17" s="66"/>
      <c r="G17" s="65" t="s">
        <v>220</v>
      </c>
      <c r="H17" s="64">
        <v>0.3</v>
      </c>
      <c r="I17" s="63">
        <v>19.98</v>
      </c>
      <c r="J17" s="63">
        <v>5.99</v>
      </c>
    </row>
    <row r="18" spans="1:10" ht="39" customHeight="1" x14ac:dyDescent="0.25">
      <c r="A18" s="67" t="s">
        <v>336</v>
      </c>
      <c r="B18" s="68" t="s">
        <v>1010</v>
      </c>
      <c r="C18" s="67" t="s">
        <v>82</v>
      </c>
      <c r="D18" s="67" t="s">
        <v>1009</v>
      </c>
      <c r="E18" s="66" t="s">
        <v>333</v>
      </c>
      <c r="F18" s="66"/>
      <c r="G18" s="65" t="s">
        <v>74</v>
      </c>
      <c r="H18" s="64">
        <v>16</v>
      </c>
      <c r="I18" s="63">
        <v>37</v>
      </c>
      <c r="J18" s="63">
        <v>592</v>
      </c>
    </row>
    <row r="19" spans="1:10" ht="25.95" customHeight="1" x14ac:dyDescent="0.25">
      <c r="A19" s="67" t="s">
        <v>336</v>
      </c>
      <c r="B19" s="68" t="s">
        <v>1008</v>
      </c>
      <c r="C19" s="67" t="s">
        <v>82</v>
      </c>
      <c r="D19" s="67" t="s">
        <v>1007</v>
      </c>
      <c r="E19" s="66" t="s">
        <v>333</v>
      </c>
      <c r="F19" s="66"/>
      <c r="G19" s="65" t="s">
        <v>88</v>
      </c>
      <c r="H19" s="64">
        <v>19.5</v>
      </c>
      <c r="I19" s="63">
        <v>7.78</v>
      </c>
      <c r="J19" s="63">
        <v>151.71</v>
      </c>
    </row>
    <row r="20" spans="1:10" ht="25.95" customHeight="1" x14ac:dyDescent="0.25">
      <c r="A20" s="67" t="s">
        <v>336</v>
      </c>
      <c r="B20" s="68" t="s">
        <v>1006</v>
      </c>
      <c r="C20" s="67" t="s">
        <v>82</v>
      </c>
      <c r="D20" s="67" t="s">
        <v>1005</v>
      </c>
      <c r="E20" s="66" t="s">
        <v>333</v>
      </c>
      <c r="F20" s="66"/>
      <c r="G20" s="65" t="s">
        <v>74</v>
      </c>
      <c r="H20" s="64">
        <v>11</v>
      </c>
      <c r="I20" s="63">
        <v>19.64</v>
      </c>
      <c r="J20" s="63">
        <v>216.04</v>
      </c>
    </row>
    <row r="21" spans="1:10" ht="39" customHeight="1" x14ac:dyDescent="0.25">
      <c r="A21" s="67" t="s">
        <v>336</v>
      </c>
      <c r="B21" s="68" t="s">
        <v>1004</v>
      </c>
      <c r="C21" s="67" t="s">
        <v>82</v>
      </c>
      <c r="D21" s="67" t="s">
        <v>1003</v>
      </c>
      <c r="E21" s="66" t="s">
        <v>333</v>
      </c>
      <c r="F21" s="66"/>
      <c r="G21" s="65" t="s">
        <v>88</v>
      </c>
      <c r="H21" s="64">
        <v>5</v>
      </c>
      <c r="I21" s="63">
        <v>24.96</v>
      </c>
      <c r="J21" s="63">
        <v>124.8</v>
      </c>
    </row>
    <row r="22" spans="1:10" ht="52.05" customHeight="1" x14ac:dyDescent="0.25">
      <c r="A22" s="67" t="s">
        <v>336</v>
      </c>
      <c r="B22" s="68" t="s">
        <v>1002</v>
      </c>
      <c r="C22" s="67" t="s">
        <v>82</v>
      </c>
      <c r="D22" s="67" t="s">
        <v>1001</v>
      </c>
      <c r="E22" s="66" t="s">
        <v>333</v>
      </c>
      <c r="F22" s="66"/>
      <c r="G22" s="65" t="s">
        <v>80</v>
      </c>
      <c r="H22" s="64">
        <v>1</v>
      </c>
      <c r="I22" s="63">
        <v>38.99</v>
      </c>
      <c r="J22" s="63">
        <v>38.99</v>
      </c>
    </row>
    <row r="23" spans="1:10" ht="25.95" customHeight="1" x14ac:dyDescent="0.25">
      <c r="A23" s="67" t="s">
        <v>336</v>
      </c>
      <c r="B23" s="68" t="s">
        <v>1000</v>
      </c>
      <c r="C23" s="67" t="s">
        <v>82</v>
      </c>
      <c r="D23" s="67" t="s">
        <v>999</v>
      </c>
      <c r="E23" s="66" t="s">
        <v>333</v>
      </c>
      <c r="F23" s="66"/>
      <c r="G23" s="65" t="s">
        <v>220</v>
      </c>
      <c r="H23" s="64">
        <v>0.5</v>
      </c>
      <c r="I23" s="63">
        <v>42.85</v>
      </c>
      <c r="J23" s="63">
        <v>21.42</v>
      </c>
    </row>
    <row r="24" spans="1:10" ht="25.95" customHeight="1" x14ac:dyDescent="0.25">
      <c r="A24" s="67" t="s">
        <v>336</v>
      </c>
      <c r="B24" s="68" t="s">
        <v>998</v>
      </c>
      <c r="C24" s="67" t="s">
        <v>82</v>
      </c>
      <c r="D24" s="67" t="s">
        <v>997</v>
      </c>
      <c r="E24" s="66" t="s">
        <v>333</v>
      </c>
      <c r="F24" s="66"/>
      <c r="G24" s="65" t="s">
        <v>80</v>
      </c>
      <c r="H24" s="64">
        <v>11</v>
      </c>
      <c r="I24" s="63">
        <v>13.38</v>
      </c>
      <c r="J24" s="63">
        <v>147.18</v>
      </c>
    </row>
    <row r="25" spans="1:10" x14ac:dyDescent="0.25">
      <c r="A25" s="52"/>
      <c r="B25" s="52"/>
      <c r="C25" s="52"/>
      <c r="D25" s="52"/>
      <c r="E25" s="52" t="s">
        <v>323</v>
      </c>
      <c r="F25" s="50">
        <v>304.88</v>
      </c>
      <c r="G25" s="52" t="s">
        <v>322</v>
      </c>
      <c r="H25" s="50">
        <v>0</v>
      </c>
      <c r="I25" s="52" t="s">
        <v>321</v>
      </c>
      <c r="J25" s="50">
        <v>304.88</v>
      </c>
    </row>
    <row r="26" spans="1:10" x14ac:dyDescent="0.25">
      <c r="A26" s="52"/>
      <c r="B26" s="52"/>
      <c r="C26" s="52"/>
      <c r="D26" s="52"/>
      <c r="E26" s="52" t="s">
        <v>320</v>
      </c>
      <c r="F26" s="50">
        <v>503.59</v>
      </c>
      <c r="G26" s="52"/>
      <c r="H26" s="51" t="s">
        <v>319</v>
      </c>
      <c r="I26" s="51"/>
      <c r="J26" s="50">
        <v>2979.48</v>
      </c>
    </row>
    <row r="27" spans="1:10" ht="49.95" customHeight="1" thickBot="1" x14ac:dyDescent="0.3">
      <c r="A27" s="24"/>
      <c r="B27" s="24"/>
      <c r="C27" s="24"/>
      <c r="D27" s="24"/>
      <c r="E27" s="24"/>
      <c r="F27" s="24"/>
      <c r="G27" s="24" t="s">
        <v>318</v>
      </c>
      <c r="H27" s="49" t="s">
        <v>370</v>
      </c>
      <c r="I27" s="24" t="s">
        <v>316</v>
      </c>
      <c r="J27" s="48">
        <v>2979.48</v>
      </c>
    </row>
    <row r="28" spans="1:10" ht="1.05" customHeight="1" thickTop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ht="18" customHeight="1" x14ac:dyDescent="0.25">
      <c r="A29" s="31" t="s">
        <v>306</v>
      </c>
      <c r="B29" s="30" t="s">
        <v>314</v>
      </c>
      <c r="C29" s="31" t="s">
        <v>313</v>
      </c>
      <c r="D29" s="31" t="s">
        <v>10</v>
      </c>
      <c r="E29" s="61" t="s">
        <v>331</v>
      </c>
      <c r="F29" s="61"/>
      <c r="G29" s="46" t="s">
        <v>312</v>
      </c>
      <c r="H29" s="30" t="s">
        <v>11</v>
      </c>
      <c r="I29" s="30" t="s">
        <v>311</v>
      </c>
      <c r="J29" s="30" t="s">
        <v>12</v>
      </c>
    </row>
    <row r="30" spans="1:10" ht="24" customHeight="1" x14ac:dyDescent="0.25">
      <c r="A30" s="42" t="s">
        <v>330</v>
      </c>
      <c r="B30" s="40" t="s">
        <v>305</v>
      </c>
      <c r="C30" s="42" t="s">
        <v>76</v>
      </c>
      <c r="D30" s="42" t="s">
        <v>304</v>
      </c>
      <c r="E30" s="60" t="s">
        <v>996</v>
      </c>
      <c r="F30" s="60"/>
      <c r="G30" s="41" t="s">
        <v>74</v>
      </c>
      <c r="H30" s="59">
        <v>1</v>
      </c>
      <c r="I30" s="39">
        <v>533.04999999999995</v>
      </c>
      <c r="J30" s="39">
        <v>533.04999999999995</v>
      </c>
    </row>
    <row r="31" spans="1:10" ht="24" customHeight="1" x14ac:dyDescent="0.25">
      <c r="A31" s="57" t="s">
        <v>328</v>
      </c>
      <c r="B31" s="58" t="s">
        <v>327</v>
      </c>
      <c r="C31" s="57" t="s">
        <v>82</v>
      </c>
      <c r="D31" s="57" t="s">
        <v>326</v>
      </c>
      <c r="E31" s="56" t="s">
        <v>325</v>
      </c>
      <c r="F31" s="56"/>
      <c r="G31" s="55" t="s">
        <v>324</v>
      </c>
      <c r="H31" s="54">
        <v>2</v>
      </c>
      <c r="I31" s="53">
        <v>23.2</v>
      </c>
      <c r="J31" s="53">
        <v>46.4</v>
      </c>
    </row>
    <row r="32" spans="1:10" ht="24" customHeight="1" x14ac:dyDescent="0.25">
      <c r="A32" s="57" t="s">
        <v>328</v>
      </c>
      <c r="B32" s="58" t="s">
        <v>796</v>
      </c>
      <c r="C32" s="57" t="s">
        <v>82</v>
      </c>
      <c r="D32" s="57" t="s">
        <v>795</v>
      </c>
      <c r="E32" s="56" t="s">
        <v>325</v>
      </c>
      <c r="F32" s="56"/>
      <c r="G32" s="55" t="s">
        <v>324</v>
      </c>
      <c r="H32" s="54">
        <v>1</v>
      </c>
      <c r="I32" s="53">
        <v>28.69</v>
      </c>
      <c r="J32" s="53">
        <v>28.69</v>
      </c>
    </row>
    <row r="33" spans="1:10" ht="39" customHeight="1" x14ac:dyDescent="0.25">
      <c r="A33" s="57" t="s">
        <v>328</v>
      </c>
      <c r="B33" s="58" t="s">
        <v>845</v>
      </c>
      <c r="C33" s="57" t="s">
        <v>82</v>
      </c>
      <c r="D33" s="57" t="s">
        <v>844</v>
      </c>
      <c r="E33" s="56" t="s">
        <v>357</v>
      </c>
      <c r="F33" s="56"/>
      <c r="G33" s="55" t="s">
        <v>190</v>
      </c>
      <c r="H33" s="54">
        <v>0.01</v>
      </c>
      <c r="I33" s="53">
        <v>511.24</v>
      </c>
      <c r="J33" s="53">
        <v>5.1100000000000003</v>
      </c>
    </row>
    <row r="34" spans="1:10" ht="39" customHeight="1" x14ac:dyDescent="0.25">
      <c r="A34" s="67" t="s">
        <v>336</v>
      </c>
      <c r="B34" s="68" t="s">
        <v>995</v>
      </c>
      <c r="C34" s="67" t="s">
        <v>82</v>
      </c>
      <c r="D34" s="67" t="s">
        <v>994</v>
      </c>
      <c r="E34" s="66" t="s">
        <v>333</v>
      </c>
      <c r="F34" s="66"/>
      <c r="G34" s="65" t="s">
        <v>88</v>
      </c>
      <c r="H34" s="64">
        <v>1</v>
      </c>
      <c r="I34" s="63">
        <v>6.42</v>
      </c>
      <c r="J34" s="63">
        <v>6.42</v>
      </c>
    </row>
    <row r="35" spans="1:10" ht="25.95" customHeight="1" x14ac:dyDescent="0.25">
      <c r="A35" s="67" t="s">
        <v>336</v>
      </c>
      <c r="B35" s="68" t="s">
        <v>924</v>
      </c>
      <c r="C35" s="67" t="s">
        <v>82</v>
      </c>
      <c r="D35" s="67" t="s">
        <v>923</v>
      </c>
      <c r="E35" s="66" t="s">
        <v>333</v>
      </c>
      <c r="F35" s="66"/>
      <c r="G35" s="65" t="s">
        <v>88</v>
      </c>
      <c r="H35" s="64">
        <v>4</v>
      </c>
      <c r="I35" s="63">
        <v>11.05</v>
      </c>
      <c r="J35" s="63">
        <v>44.2</v>
      </c>
    </row>
    <row r="36" spans="1:10" ht="25.95" customHeight="1" x14ac:dyDescent="0.25">
      <c r="A36" s="67" t="s">
        <v>336</v>
      </c>
      <c r="B36" s="68" t="s">
        <v>993</v>
      </c>
      <c r="C36" s="67" t="s">
        <v>82</v>
      </c>
      <c r="D36" s="67" t="s">
        <v>992</v>
      </c>
      <c r="E36" s="66" t="s">
        <v>333</v>
      </c>
      <c r="F36" s="66"/>
      <c r="G36" s="65" t="s">
        <v>220</v>
      </c>
      <c r="H36" s="64">
        <v>0.11</v>
      </c>
      <c r="I36" s="63">
        <v>20.32</v>
      </c>
      <c r="J36" s="63">
        <v>2.23</v>
      </c>
    </row>
    <row r="37" spans="1:10" ht="39" customHeight="1" x14ac:dyDescent="0.25">
      <c r="A37" s="67" t="s">
        <v>336</v>
      </c>
      <c r="B37" s="68" t="s">
        <v>991</v>
      </c>
      <c r="C37" s="67" t="s">
        <v>82</v>
      </c>
      <c r="D37" s="67" t="s">
        <v>990</v>
      </c>
      <c r="E37" s="66" t="s">
        <v>333</v>
      </c>
      <c r="F37" s="66"/>
      <c r="G37" s="65" t="s">
        <v>74</v>
      </c>
      <c r="H37" s="64">
        <v>1</v>
      </c>
      <c r="I37" s="63">
        <v>400</v>
      </c>
      <c r="J37" s="63">
        <v>400</v>
      </c>
    </row>
    <row r="38" spans="1:10" x14ac:dyDescent="0.25">
      <c r="A38" s="52"/>
      <c r="B38" s="52"/>
      <c r="C38" s="52"/>
      <c r="D38" s="52"/>
      <c r="E38" s="52" t="s">
        <v>323</v>
      </c>
      <c r="F38" s="50">
        <v>57.45</v>
      </c>
      <c r="G38" s="52" t="s">
        <v>322</v>
      </c>
      <c r="H38" s="50">
        <v>0</v>
      </c>
      <c r="I38" s="52" t="s">
        <v>321</v>
      </c>
      <c r="J38" s="50">
        <v>57.45</v>
      </c>
    </row>
    <row r="39" spans="1:10" x14ac:dyDescent="0.25">
      <c r="A39" s="52"/>
      <c r="B39" s="52"/>
      <c r="C39" s="52"/>
      <c r="D39" s="52"/>
      <c r="E39" s="52" t="s">
        <v>320</v>
      </c>
      <c r="F39" s="50">
        <v>108.42</v>
      </c>
      <c r="G39" s="52"/>
      <c r="H39" s="51" t="s">
        <v>319</v>
      </c>
      <c r="I39" s="51"/>
      <c r="J39" s="50">
        <v>641.47</v>
      </c>
    </row>
    <row r="40" spans="1:10" ht="49.95" customHeight="1" thickBot="1" x14ac:dyDescent="0.3">
      <c r="A40" s="24"/>
      <c r="B40" s="24"/>
      <c r="C40" s="24"/>
      <c r="D40" s="24"/>
      <c r="E40" s="24"/>
      <c r="F40" s="24"/>
      <c r="G40" s="24" t="s">
        <v>318</v>
      </c>
      <c r="H40" s="49" t="s">
        <v>332</v>
      </c>
      <c r="I40" s="24" t="s">
        <v>316</v>
      </c>
      <c r="J40" s="48">
        <v>1924.41</v>
      </c>
    </row>
    <row r="41" spans="1:10" ht="1.05" customHeight="1" thickTop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ht="18" customHeight="1" x14ac:dyDescent="0.25">
      <c r="A42" s="31" t="s">
        <v>303</v>
      </c>
      <c r="B42" s="30" t="s">
        <v>314</v>
      </c>
      <c r="C42" s="31" t="s">
        <v>313</v>
      </c>
      <c r="D42" s="31" t="s">
        <v>10</v>
      </c>
      <c r="E42" s="61" t="s">
        <v>331</v>
      </c>
      <c r="F42" s="61"/>
      <c r="G42" s="46" t="s">
        <v>312</v>
      </c>
      <c r="H42" s="30" t="s">
        <v>11</v>
      </c>
      <c r="I42" s="30" t="s">
        <v>311</v>
      </c>
      <c r="J42" s="30" t="s">
        <v>12</v>
      </c>
    </row>
    <row r="43" spans="1:10" ht="25.95" customHeight="1" x14ac:dyDescent="0.25">
      <c r="A43" s="42" t="s">
        <v>330</v>
      </c>
      <c r="B43" s="40" t="s">
        <v>302</v>
      </c>
      <c r="C43" s="42" t="s">
        <v>76</v>
      </c>
      <c r="D43" s="42" t="s">
        <v>301</v>
      </c>
      <c r="E43" s="60" t="s">
        <v>409</v>
      </c>
      <c r="F43" s="60"/>
      <c r="G43" s="41" t="s">
        <v>80</v>
      </c>
      <c r="H43" s="59">
        <v>1</v>
      </c>
      <c r="I43" s="39">
        <v>2753.7</v>
      </c>
      <c r="J43" s="39">
        <v>2753.7</v>
      </c>
    </row>
    <row r="44" spans="1:10" ht="24" customHeight="1" x14ac:dyDescent="0.25">
      <c r="A44" s="57" t="s">
        <v>328</v>
      </c>
      <c r="B44" s="58" t="s">
        <v>338</v>
      </c>
      <c r="C44" s="57" t="s">
        <v>82</v>
      </c>
      <c r="D44" s="57" t="s">
        <v>337</v>
      </c>
      <c r="E44" s="56" t="s">
        <v>325</v>
      </c>
      <c r="F44" s="56"/>
      <c r="G44" s="55" t="s">
        <v>324</v>
      </c>
      <c r="H44" s="54">
        <v>8</v>
      </c>
      <c r="I44" s="53">
        <v>30.29</v>
      </c>
      <c r="J44" s="53">
        <v>242.32</v>
      </c>
    </row>
    <row r="45" spans="1:10" ht="24" customHeight="1" x14ac:dyDescent="0.25">
      <c r="A45" s="57" t="s">
        <v>328</v>
      </c>
      <c r="B45" s="58" t="s">
        <v>327</v>
      </c>
      <c r="C45" s="57" t="s">
        <v>82</v>
      </c>
      <c r="D45" s="57" t="s">
        <v>326</v>
      </c>
      <c r="E45" s="56" t="s">
        <v>325</v>
      </c>
      <c r="F45" s="56"/>
      <c r="G45" s="55" t="s">
        <v>324</v>
      </c>
      <c r="H45" s="54">
        <v>8</v>
      </c>
      <c r="I45" s="53">
        <v>23.2</v>
      </c>
      <c r="J45" s="53">
        <v>185.6</v>
      </c>
    </row>
    <row r="46" spans="1:10" ht="39" customHeight="1" x14ac:dyDescent="0.25">
      <c r="A46" s="67" t="s">
        <v>336</v>
      </c>
      <c r="B46" s="68" t="s">
        <v>989</v>
      </c>
      <c r="C46" s="67" t="s">
        <v>82</v>
      </c>
      <c r="D46" s="67" t="s">
        <v>988</v>
      </c>
      <c r="E46" s="66" t="s">
        <v>333</v>
      </c>
      <c r="F46" s="66"/>
      <c r="G46" s="65" t="s">
        <v>88</v>
      </c>
      <c r="H46" s="64">
        <v>6</v>
      </c>
      <c r="I46" s="63">
        <v>155.07</v>
      </c>
      <c r="J46" s="63">
        <v>930.42</v>
      </c>
    </row>
    <row r="47" spans="1:10" ht="25.95" customHeight="1" x14ac:dyDescent="0.25">
      <c r="A47" s="67" t="s">
        <v>336</v>
      </c>
      <c r="B47" s="68" t="s">
        <v>987</v>
      </c>
      <c r="C47" s="67" t="s">
        <v>82</v>
      </c>
      <c r="D47" s="67" t="s">
        <v>986</v>
      </c>
      <c r="E47" s="66" t="s">
        <v>333</v>
      </c>
      <c r="F47" s="66"/>
      <c r="G47" s="65" t="s">
        <v>80</v>
      </c>
      <c r="H47" s="64">
        <v>4</v>
      </c>
      <c r="I47" s="63">
        <v>5.41</v>
      </c>
      <c r="J47" s="63">
        <v>21.64</v>
      </c>
    </row>
    <row r="48" spans="1:10" ht="39" customHeight="1" x14ac:dyDescent="0.25">
      <c r="A48" s="67" t="s">
        <v>336</v>
      </c>
      <c r="B48" s="68" t="s">
        <v>985</v>
      </c>
      <c r="C48" s="67" t="s">
        <v>82</v>
      </c>
      <c r="D48" s="67" t="s">
        <v>984</v>
      </c>
      <c r="E48" s="66" t="s">
        <v>333</v>
      </c>
      <c r="F48" s="66"/>
      <c r="G48" s="65" t="s">
        <v>80</v>
      </c>
      <c r="H48" s="64">
        <v>4</v>
      </c>
      <c r="I48" s="63">
        <v>10.54</v>
      </c>
      <c r="J48" s="63">
        <v>42.16</v>
      </c>
    </row>
    <row r="49" spans="1:10" ht="25.95" customHeight="1" x14ac:dyDescent="0.25">
      <c r="A49" s="67" t="s">
        <v>336</v>
      </c>
      <c r="B49" s="68" t="s">
        <v>983</v>
      </c>
      <c r="C49" s="67" t="s">
        <v>82</v>
      </c>
      <c r="D49" s="67" t="s">
        <v>982</v>
      </c>
      <c r="E49" s="66" t="s">
        <v>333</v>
      </c>
      <c r="F49" s="66"/>
      <c r="G49" s="65" t="s">
        <v>80</v>
      </c>
      <c r="H49" s="64">
        <v>1</v>
      </c>
      <c r="I49" s="63">
        <v>9.14</v>
      </c>
      <c r="J49" s="63">
        <v>9.14</v>
      </c>
    </row>
    <row r="50" spans="1:10" ht="25.95" customHeight="1" x14ac:dyDescent="0.25">
      <c r="A50" s="67" t="s">
        <v>336</v>
      </c>
      <c r="B50" s="68" t="s">
        <v>981</v>
      </c>
      <c r="C50" s="67" t="s">
        <v>82</v>
      </c>
      <c r="D50" s="67" t="s">
        <v>980</v>
      </c>
      <c r="E50" s="66" t="s">
        <v>333</v>
      </c>
      <c r="F50" s="66"/>
      <c r="G50" s="65" t="s">
        <v>88</v>
      </c>
      <c r="H50" s="64">
        <v>6</v>
      </c>
      <c r="I50" s="63">
        <v>8.3800000000000008</v>
      </c>
      <c r="J50" s="63">
        <v>50.28</v>
      </c>
    </row>
    <row r="51" spans="1:10" ht="39" customHeight="1" x14ac:dyDescent="0.25">
      <c r="A51" s="67" t="s">
        <v>336</v>
      </c>
      <c r="B51" s="68" t="s">
        <v>374</v>
      </c>
      <c r="C51" s="67" t="s">
        <v>82</v>
      </c>
      <c r="D51" s="67" t="s">
        <v>373</v>
      </c>
      <c r="E51" s="66" t="s">
        <v>333</v>
      </c>
      <c r="F51" s="66"/>
      <c r="G51" s="65" t="s">
        <v>80</v>
      </c>
      <c r="H51" s="64">
        <v>1</v>
      </c>
      <c r="I51" s="63">
        <v>48.6</v>
      </c>
      <c r="J51" s="63">
        <v>48.6</v>
      </c>
    </row>
    <row r="52" spans="1:10" ht="25.95" customHeight="1" x14ac:dyDescent="0.25">
      <c r="A52" s="67" t="s">
        <v>336</v>
      </c>
      <c r="B52" s="68" t="s">
        <v>425</v>
      </c>
      <c r="C52" s="67" t="s">
        <v>82</v>
      </c>
      <c r="D52" s="67" t="s">
        <v>424</v>
      </c>
      <c r="E52" s="66" t="s">
        <v>333</v>
      </c>
      <c r="F52" s="66"/>
      <c r="G52" s="65" t="s">
        <v>80</v>
      </c>
      <c r="H52" s="64">
        <v>1</v>
      </c>
      <c r="I52" s="63">
        <v>65.010000000000005</v>
      </c>
      <c r="J52" s="63">
        <v>65.010000000000005</v>
      </c>
    </row>
    <row r="53" spans="1:10" ht="39" customHeight="1" x14ac:dyDescent="0.25">
      <c r="A53" s="67" t="s">
        <v>336</v>
      </c>
      <c r="B53" s="68" t="s">
        <v>979</v>
      </c>
      <c r="C53" s="67" t="s">
        <v>82</v>
      </c>
      <c r="D53" s="67" t="s">
        <v>978</v>
      </c>
      <c r="E53" s="66" t="s">
        <v>333</v>
      </c>
      <c r="F53" s="66"/>
      <c r="G53" s="65" t="s">
        <v>80</v>
      </c>
      <c r="H53" s="64">
        <v>6</v>
      </c>
      <c r="I53" s="63">
        <v>1.42</v>
      </c>
      <c r="J53" s="63">
        <v>8.52</v>
      </c>
    </row>
    <row r="54" spans="1:10" ht="52.05" customHeight="1" x14ac:dyDescent="0.25">
      <c r="A54" s="67" t="s">
        <v>336</v>
      </c>
      <c r="B54" s="68" t="s">
        <v>977</v>
      </c>
      <c r="C54" s="67" t="s">
        <v>82</v>
      </c>
      <c r="D54" s="67" t="s">
        <v>976</v>
      </c>
      <c r="E54" s="66" t="s">
        <v>333</v>
      </c>
      <c r="F54" s="66"/>
      <c r="G54" s="65" t="s">
        <v>80</v>
      </c>
      <c r="H54" s="64">
        <v>1</v>
      </c>
      <c r="I54" s="63">
        <v>17.690000000000001</v>
      </c>
      <c r="J54" s="63">
        <v>17.690000000000001</v>
      </c>
    </row>
    <row r="55" spans="1:10" ht="39" customHeight="1" x14ac:dyDescent="0.25">
      <c r="A55" s="67" t="s">
        <v>336</v>
      </c>
      <c r="B55" s="68" t="s">
        <v>975</v>
      </c>
      <c r="C55" s="67" t="s">
        <v>82</v>
      </c>
      <c r="D55" s="67" t="s">
        <v>974</v>
      </c>
      <c r="E55" s="66" t="s">
        <v>333</v>
      </c>
      <c r="F55" s="66"/>
      <c r="G55" s="65" t="s">
        <v>80</v>
      </c>
      <c r="H55" s="64">
        <v>1</v>
      </c>
      <c r="I55" s="63">
        <v>157.47</v>
      </c>
      <c r="J55" s="63">
        <v>157.47</v>
      </c>
    </row>
    <row r="56" spans="1:10" ht="25.95" customHeight="1" x14ac:dyDescent="0.25">
      <c r="A56" s="67" t="s">
        <v>336</v>
      </c>
      <c r="B56" s="68" t="s">
        <v>973</v>
      </c>
      <c r="C56" s="67" t="s">
        <v>82</v>
      </c>
      <c r="D56" s="67" t="s">
        <v>972</v>
      </c>
      <c r="E56" s="66" t="s">
        <v>333</v>
      </c>
      <c r="F56" s="66"/>
      <c r="G56" s="65" t="s">
        <v>80</v>
      </c>
      <c r="H56" s="64">
        <v>1</v>
      </c>
      <c r="I56" s="63">
        <v>106.4</v>
      </c>
      <c r="J56" s="63">
        <v>106.4</v>
      </c>
    </row>
    <row r="57" spans="1:10" ht="25.95" customHeight="1" x14ac:dyDescent="0.25">
      <c r="A57" s="67" t="s">
        <v>336</v>
      </c>
      <c r="B57" s="68" t="s">
        <v>971</v>
      </c>
      <c r="C57" s="67" t="s">
        <v>82</v>
      </c>
      <c r="D57" s="67" t="s">
        <v>970</v>
      </c>
      <c r="E57" s="66" t="s">
        <v>333</v>
      </c>
      <c r="F57" s="66"/>
      <c r="G57" s="65" t="s">
        <v>80</v>
      </c>
      <c r="H57" s="64">
        <v>1</v>
      </c>
      <c r="I57" s="63">
        <v>3.29</v>
      </c>
      <c r="J57" s="63">
        <v>3.29</v>
      </c>
    </row>
    <row r="58" spans="1:10" ht="25.95" customHeight="1" x14ac:dyDescent="0.25">
      <c r="A58" s="67" t="s">
        <v>336</v>
      </c>
      <c r="B58" s="68" t="s">
        <v>969</v>
      </c>
      <c r="C58" s="67" t="s">
        <v>82</v>
      </c>
      <c r="D58" s="67" t="s">
        <v>968</v>
      </c>
      <c r="E58" s="66" t="s">
        <v>333</v>
      </c>
      <c r="F58" s="66"/>
      <c r="G58" s="65" t="s">
        <v>80</v>
      </c>
      <c r="H58" s="64">
        <v>6</v>
      </c>
      <c r="I58" s="63">
        <v>1.44</v>
      </c>
      <c r="J58" s="63">
        <v>8.64</v>
      </c>
    </row>
    <row r="59" spans="1:10" ht="25.95" customHeight="1" x14ac:dyDescent="0.25">
      <c r="A59" s="67" t="s">
        <v>336</v>
      </c>
      <c r="B59" s="68" t="s">
        <v>967</v>
      </c>
      <c r="C59" s="67" t="s">
        <v>82</v>
      </c>
      <c r="D59" s="67" t="s">
        <v>966</v>
      </c>
      <c r="E59" s="66" t="s">
        <v>333</v>
      </c>
      <c r="F59" s="66"/>
      <c r="G59" s="65" t="s">
        <v>80</v>
      </c>
      <c r="H59" s="64">
        <v>2</v>
      </c>
      <c r="I59" s="63">
        <v>5.65</v>
      </c>
      <c r="J59" s="63">
        <v>11.3</v>
      </c>
    </row>
    <row r="60" spans="1:10" ht="39" customHeight="1" x14ac:dyDescent="0.25">
      <c r="A60" s="67" t="s">
        <v>336</v>
      </c>
      <c r="B60" s="68" t="s">
        <v>335</v>
      </c>
      <c r="C60" s="67" t="s">
        <v>82</v>
      </c>
      <c r="D60" s="67" t="s">
        <v>334</v>
      </c>
      <c r="E60" s="66" t="s">
        <v>333</v>
      </c>
      <c r="F60" s="66"/>
      <c r="G60" s="65" t="s">
        <v>80</v>
      </c>
      <c r="H60" s="64">
        <v>1</v>
      </c>
      <c r="I60" s="63">
        <v>59.09</v>
      </c>
      <c r="J60" s="63">
        <v>59.09</v>
      </c>
    </row>
    <row r="61" spans="1:10" ht="25.95" customHeight="1" x14ac:dyDescent="0.25">
      <c r="A61" s="67" t="s">
        <v>336</v>
      </c>
      <c r="B61" s="68" t="s">
        <v>965</v>
      </c>
      <c r="C61" s="67" t="s">
        <v>82</v>
      </c>
      <c r="D61" s="67" t="s">
        <v>964</v>
      </c>
      <c r="E61" s="66" t="s">
        <v>333</v>
      </c>
      <c r="F61" s="66"/>
      <c r="G61" s="65" t="s">
        <v>80</v>
      </c>
      <c r="H61" s="64">
        <v>6</v>
      </c>
      <c r="I61" s="63">
        <v>1.07</v>
      </c>
      <c r="J61" s="63">
        <v>6.42</v>
      </c>
    </row>
    <row r="62" spans="1:10" ht="24" customHeight="1" x14ac:dyDescent="0.25">
      <c r="A62" s="67" t="s">
        <v>336</v>
      </c>
      <c r="B62" s="68" t="s">
        <v>963</v>
      </c>
      <c r="C62" s="67" t="s">
        <v>82</v>
      </c>
      <c r="D62" s="67" t="s">
        <v>962</v>
      </c>
      <c r="E62" s="66" t="s">
        <v>333</v>
      </c>
      <c r="F62" s="66"/>
      <c r="G62" s="65" t="s">
        <v>88</v>
      </c>
      <c r="H62" s="64">
        <v>25</v>
      </c>
      <c r="I62" s="63">
        <v>20.43</v>
      </c>
      <c r="J62" s="63">
        <v>510.75</v>
      </c>
    </row>
    <row r="63" spans="1:10" ht="25.95" customHeight="1" x14ac:dyDescent="0.25">
      <c r="A63" s="67" t="s">
        <v>336</v>
      </c>
      <c r="B63" s="68" t="s">
        <v>961</v>
      </c>
      <c r="C63" s="67" t="s">
        <v>82</v>
      </c>
      <c r="D63" s="67" t="s">
        <v>960</v>
      </c>
      <c r="E63" s="66" t="s">
        <v>333</v>
      </c>
      <c r="F63" s="66"/>
      <c r="G63" s="65" t="s">
        <v>88</v>
      </c>
      <c r="H63" s="64">
        <v>25</v>
      </c>
      <c r="I63" s="63">
        <v>10.44</v>
      </c>
      <c r="J63" s="63">
        <v>261</v>
      </c>
    </row>
    <row r="64" spans="1:10" ht="25.95" customHeight="1" x14ac:dyDescent="0.25">
      <c r="A64" s="67" t="s">
        <v>336</v>
      </c>
      <c r="B64" s="68" t="s">
        <v>959</v>
      </c>
      <c r="C64" s="67" t="s">
        <v>82</v>
      </c>
      <c r="D64" s="67" t="s">
        <v>958</v>
      </c>
      <c r="E64" s="66" t="s">
        <v>333</v>
      </c>
      <c r="F64" s="66"/>
      <c r="G64" s="65" t="s">
        <v>80</v>
      </c>
      <c r="H64" s="64">
        <v>4</v>
      </c>
      <c r="I64" s="63">
        <v>1.99</v>
      </c>
      <c r="J64" s="63">
        <v>7.96</v>
      </c>
    </row>
    <row r="65" spans="1:10" x14ac:dyDescent="0.25">
      <c r="A65" s="52"/>
      <c r="B65" s="52"/>
      <c r="C65" s="52"/>
      <c r="D65" s="52"/>
      <c r="E65" s="52" t="s">
        <v>323</v>
      </c>
      <c r="F65" s="50">
        <v>328.72</v>
      </c>
      <c r="G65" s="52" t="s">
        <v>322</v>
      </c>
      <c r="H65" s="50">
        <v>0</v>
      </c>
      <c r="I65" s="52" t="s">
        <v>321</v>
      </c>
      <c r="J65" s="50">
        <v>328.72</v>
      </c>
    </row>
    <row r="66" spans="1:10" x14ac:dyDescent="0.25">
      <c r="A66" s="52"/>
      <c r="B66" s="52"/>
      <c r="C66" s="52"/>
      <c r="D66" s="52"/>
      <c r="E66" s="52" t="s">
        <v>320</v>
      </c>
      <c r="F66" s="50">
        <v>560.1</v>
      </c>
      <c r="G66" s="52"/>
      <c r="H66" s="51" t="s">
        <v>319</v>
      </c>
      <c r="I66" s="51"/>
      <c r="J66" s="50">
        <v>3313.8</v>
      </c>
    </row>
    <row r="67" spans="1:10" ht="49.95" customHeight="1" thickBot="1" x14ac:dyDescent="0.3">
      <c r="A67" s="24"/>
      <c r="B67" s="24"/>
      <c r="C67" s="24"/>
      <c r="D67" s="24"/>
      <c r="E67" s="24"/>
      <c r="F67" s="24"/>
      <c r="G67" s="24" t="s">
        <v>318</v>
      </c>
      <c r="H67" s="49" t="s">
        <v>370</v>
      </c>
      <c r="I67" s="24" t="s">
        <v>316</v>
      </c>
      <c r="J67" s="48">
        <v>3313.8</v>
      </c>
    </row>
    <row r="68" spans="1:10" ht="1.05" customHeight="1" thickTop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</row>
    <row r="69" spans="1:10" ht="18" customHeight="1" x14ac:dyDescent="0.25">
      <c r="A69" s="31" t="s">
        <v>300</v>
      </c>
      <c r="B69" s="30" t="s">
        <v>314</v>
      </c>
      <c r="C69" s="31" t="s">
        <v>313</v>
      </c>
      <c r="D69" s="31" t="s">
        <v>10</v>
      </c>
      <c r="E69" s="61" t="s">
        <v>331</v>
      </c>
      <c r="F69" s="61"/>
      <c r="G69" s="46" t="s">
        <v>312</v>
      </c>
      <c r="H69" s="30" t="s">
        <v>11</v>
      </c>
      <c r="I69" s="30" t="s">
        <v>311</v>
      </c>
      <c r="J69" s="30" t="s">
        <v>12</v>
      </c>
    </row>
    <row r="70" spans="1:10" ht="25.95" customHeight="1" x14ac:dyDescent="0.25">
      <c r="A70" s="42" t="s">
        <v>330</v>
      </c>
      <c r="B70" s="40" t="s">
        <v>299</v>
      </c>
      <c r="C70" s="42" t="s">
        <v>82</v>
      </c>
      <c r="D70" s="42" t="s">
        <v>298</v>
      </c>
      <c r="E70" s="60" t="s">
        <v>957</v>
      </c>
      <c r="F70" s="60"/>
      <c r="G70" s="41" t="s">
        <v>74</v>
      </c>
      <c r="H70" s="59">
        <v>1</v>
      </c>
      <c r="I70" s="39">
        <v>4.9400000000000004</v>
      </c>
      <c r="J70" s="39">
        <v>4.9400000000000004</v>
      </c>
    </row>
    <row r="71" spans="1:10" ht="24" customHeight="1" x14ac:dyDescent="0.25">
      <c r="A71" s="57" t="s">
        <v>328</v>
      </c>
      <c r="B71" s="58" t="s">
        <v>327</v>
      </c>
      <c r="C71" s="57" t="s">
        <v>82</v>
      </c>
      <c r="D71" s="57" t="s">
        <v>326</v>
      </c>
      <c r="E71" s="56" t="s">
        <v>325</v>
      </c>
      <c r="F71" s="56"/>
      <c r="G71" s="55" t="s">
        <v>324</v>
      </c>
      <c r="H71" s="54">
        <v>0.2132</v>
      </c>
      <c r="I71" s="53">
        <v>23.2</v>
      </c>
      <c r="J71" s="53">
        <v>4.9400000000000004</v>
      </c>
    </row>
    <row r="72" spans="1:10" x14ac:dyDescent="0.25">
      <c r="A72" s="52"/>
      <c r="B72" s="52"/>
      <c r="C72" s="52"/>
      <c r="D72" s="52"/>
      <c r="E72" s="52" t="s">
        <v>323</v>
      </c>
      <c r="F72" s="50">
        <v>3.63</v>
      </c>
      <c r="G72" s="52" t="s">
        <v>322</v>
      </c>
      <c r="H72" s="50">
        <v>0</v>
      </c>
      <c r="I72" s="52" t="s">
        <v>321</v>
      </c>
      <c r="J72" s="50">
        <v>3.63</v>
      </c>
    </row>
    <row r="73" spans="1:10" x14ac:dyDescent="0.25">
      <c r="A73" s="52"/>
      <c r="B73" s="52"/>
      <c r="C73" s="52"/>
      <c r="D73" s="52"/>
      <c r="E73" s="52" t="s">
        <v>320</v>
      </c>
      <c r="F73" s="50">
        <v>1</v>
      </c>
      <c r="G73" s="52"/>
      <c r="H73" s="51" t="s">
        <v>319</v>
      </c>
      <c r="I73" s="51"/>
      <c r="J73" s="50">
        <v>5.94</v>
      </c>
    </row>
    <row r="74" spans="1:10" ht="49.95" customHeight="1" thickBot="1" x14ac:dyDescent="0.3">
      <c r="A74" s="24"/>
      <c r="B74" s="24"/>
      <c r="C74" s="24"/>
      <c r="D74" s="24"/>
      <c r="E74" s="24"/>
      <c r="F74" s="24"/>
      <c r="G74" s="24" t="s">
        <v>318</v>
      </c>
      <c r="H74" s="49" t="s">
        <v>956</v>
      </c>
      <c r="I74" s="24" t="s">
        <v>316</v>
      </c>
      <c r="J74" s="48">
        <v>2851.2</v>
      </c>
    </row>
    <row r="75" spans="1:10" ht="1.05" customHeight="1" thickTop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</row>
    <row r="76" spans="1:10" ht="24" customHeight="1" x14ac:dyDescent="0.25">
      <c r="A76" s="29" t="s">
        <v>16</v>
      </c>
      <c r="B76" s="29"/>
      <c r="C76" s="29"/>
      <c r="D76" s="29" t="s">
        <v>17</v>
      </c>
      <c r="E76" s="29"/>
      <c r="F76" s="62"/>
      <c r="G76" s="62"/>
      <c r="H76" s="28"/>
      <c r="I76" s="29"/>
      <c r="J76" s="44">
        <v>225.63</v>
      </c>
    </row>
    <row r="77" spans="1:10" ht="18" customHeight="1" x14ac:dyDescent="0.25">
      <c r="A77" s="31" t="s">
        <v>297</v>
      </c>
      <c r="B77" s="30" t="s">
        <v>314</v>
      </c>
      <c r="C77" s="31" t="s">
        <v>313</v>
      </c>
      <c r="D77" s="31" t="s">
        <v>10</v>
      </c>
      <c r="E77" s="61" t="s">
        <v>331</v>
      </c>
      <c r="F77" s="61"/>
      <c r="G77" s="46" t="s">
        <v>312</v>
      </c>
      <c r="H77" s="30" t="s">
        <v>11</v>
      </c>
      <c r="I77" s="30" t="s">
        <v>311</v>
      </c>
      <c r="J77" s="30" t="s">
        <v>12</v>
      </c>
    </row>
    <row r="78" spans="1:10" ht="39" customHeight="1" x14ac:dyDescent="0.25">
      <c r="A78" s="42" t="s">
        <v>330</v>
      </c>
      <c r="B78" s="40" t="s">
        <v>296</v>
      </c>
      <c r="C78" s="42" t="s">
        <v>82</v>
      </c>
      <c r="D78" s="42" t="s">
        <v>295</v>
      </c>
      <c r="E78" s="60" t="s">
        <v>955</v>
      </c>
      <c r="F78" s="60"/>
      <c r="G78" s="41" t="s">
        <v>74</v>
      </c>
      <c r="H78" s="59">
        <v>1</v>
      </c>
      <c r="I78" s="39">
        <v>0.75</v>
      </c>
      <c r="J78" s="39">
        <v>0.75</v>
      </c>
    </row>
    <row r="79" spans="1:10" ht="39" customHeight="1" x14ac:dyDescent="0.25">
      <c r="A79" s="57" t="s">
        <v>328</v>
      </c>
      <c r="B79" s="58" t="s">
        <v>943</v>
      </c>
      <c r="C79" s="57" t="s">
        <v>82</v>
      </c>
      <c r="D79" s="57" t="s">
        <v>942</v>
      </c>
      <c r="E79" s="56" t="s">
        <v>449</v>
      </c>
      <c r="F79" s="56"/>
      <c r="G79" s="55" t="s">
        <v>452</v>
      </c>
      <c r="H79" s="54">
        <v>5.0000000000000001E-3</v>
      </c>
      <c r="I79" s="53">
        <v>10.66</v>
      </c>
      <c r="J79" s="53">
        <v>0.05</v>
      </c>
    </row>
    <row r="80" spans="1:10" ht="24" customHeight="1" x14ac:dyDescent="0.25">
      <c r="A80" s="57" t="s">
        <v>328</v>
      </c>
      <c r="B80" s="58" t="s">
        <v>351</v>
      </c>
      <c r="C80" s="57" t="s">
        <v>82</v>
      </c>
      <c r="D80" s="57" t="s">
        <v>350</v>
      </c>
      <c r="E80" s="56" t="s">
        <v>325</v>
      </c>
      <c r="F80" s="56"/>
      <c r="G80" s="55" t="s">
        <v>324</v>
      </c>
      <c r="H80" s="54">
        <v>8.9999999999999993E-3</v>
      </c>
      <c r="I80" s="53">
        <v>29.13</v>
      </c>
      <c r="J80" s="53">
        <v>0.26</v>
      </c>
    </row>
    <row r="81" spans="1:10" ht="24" customHeight="1" x14ac:dyDescent="0.25">
      <c r="A81" s="57" t="s">
        <v>328</v>
      </c>
      <c r="B81" s="58" t="s">
        <v>327</v>
      </c>
      <c r="C81" s="57" t="s">
        <v>82</v>
      </c>
      <c r="D81" s="57" t="s">
        <v>326</v>
      </c>
      <c r="E81" s="56" t="s">
        <v>325</v>
      </c>
      <c r="F81" s="56"/>
      <c r="G81" s="55" t="s">
        <v>324</v>
      </c>
      <c r="H81" s="54">
        <v>1.9E-2</v>
      </c>
      <c r="I81" s="53">
        <v>23.2</v>
      </c>
      <c r="J81" s="53">
        <v>0.44</v>
      </c>
    </row>
    <row r="82" spans="1:10" x14ac:dyDescent="0.25">
      <c r="A82" s="52"/>
      <c r="B82" s="52"/>
      <c r="C82" s="52"/>
      <c r="D82" s="52"/>
      <c r="E82" s="52" t="s">
        <v>323</v>
      </c>
      <c r="F82" s="50">
        <v>0.52</v>
      </c>
      <c r="G82" s="52" t="s">
        <v>322</v>
      </c>
      <c r="H82" s="50">
        <v>0</v>
      </c>
      <c r="I82" s="52" t="s">
        <v>321</v>
      </c>
      <c r="J82" s="50">
        <v>0.52</v>
      </c>
    </row>
    <row r="83" spans="1:10" x14ac:dyDescent="0.25">
      <c r="A83" s="52"/>
      <c r="B83" s="52"/>
      <c r="C83" s="52"/>
      <c r="D83" s="52"/>
      <c r="E83" s="52" t="s">
        <v>320</v>
      </c>
      <c r="F83" s="50">
        <v>0.15</v>
      </c>
      <c r="G83" s="52"/>
      <c r="H83" s="51" t="s">
        <v>319</v>
      </c>
      <c r="I83" s="51"/>
      <c r="J83" s="50">
        <v>0.9</v>
      </c>
    </row>
    <row r="84" spans="1:10" ht="49.95" customHeight="1" thickBot="1" x14ac:dyDescent="0.3">
      <c r="A84" s="24"/>
      <c r="B84" s="24"/>
      <c r="C84" s="24"/>
      <c r="D84" s="24"/>
      <c r="E84" s="24"/>
      <c r="F84" s="24"/>
      <c r="G84" s="24" t="s">
        <v>318</v>
      </c>
      <c r="H84" s="49" t="s">
        <v>954</v>
      </c>
      <c r="I84" s="24" t="s">
        <v>316</v>
      </c>
      <c r="J84" s="48">
        <v>225.63</v>
      </c>
    </row>
    <row r="85" spans="1:10" ht="1.05" customHeight="1" thickTop="1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47"/>
    </row>
    <row r="86" spans="1:10" ht="24" customHeight="1" x14ac:dyDescent="0.25">
      <c r="A86" s="29" t="s">
        <v>18</v>
      </c>
      <c r="B86" s="29"/>
      <c r="C86" s="29"/>
      <c r="D86" s="29" t="s">
        <v>19</v>
      </c>
      <c r="E86" s="29"/>
      <c r="F86" s="62"/>
      <c r="G86" s="62"/>
      <c r="H86" s="28"/>
      <c r="I86" s="29"/>
      <c r="J86" s="44">
        <v>152770.23000000001</v>
      </c>
    </row>
    <row r="87" spans="1:10" ht="24" customHeight="1" x14ac:dyDescent="0.25">
      <c r="A87" s="29" t="s">
        <v>294</v>
      </c>
      <c r="B87" s="29"/>
      <c r="C87" s="29"/>
      <c r="D87" s="29" t="s">
        <v>293</v>
      </c>
      <c r="E87" s="29"/>
      <c r="F87" s="62"/>
      <c r="G87" s="62"/>
      <c r="H87" s="28"/>
      <c r="I87" s="29"/>
      <c r="J87" s="44">
        <v>32421.13</v>
      </c>
    </row>
    <row r="88" spans="1:10" ht="18" customHeight="1" x14ac:dyDescent="0.25">
      <c r="A88" s="31" t="s">
        <v>292</v>
      </c>
      <c r="B88" s="30" t="s">
        <v>314</v>
      </c>
      <c r="C88" s="31" t="s">
        <v>313</v>
      </c>
      <c r="D88" s="31" t="s">
        <v>10</v>
      </c>
      <c r="E88" s="61" t="s">
        <v>331</v>
      </c>
      <c r="F88" s="61"/>
      <c r="G88" s="46" t="s">
        <v>312</v>
      </c>
      <c r="H88" s="30" t="s">
        <v>11</v>
      </c>
      <c r="I88" s="30" t="s">
        <v>311</v>
      </c>
      <c r="J88" s="30" t="s">
        <v>12</v>
      </c>
    </row>
    <row r="89" spans="1:10" ht="39" customHeight="1" x14ac:dyDescent="0.25">
      <c r="A89" s="42" t="s">
        <v>330</v>
      </c>
      <c r="B89" s="40" t="s">
        <v>291</v>
      </c>
      <c r="C89" s="42" t="s">
        <v>82</v>
      </c>
      <c r="D89" s="42" t="s">
        <v>290</v>
      </c>
      <c r="E89" s="60" t="s">
        <v>921</v>
      </c>
      <c r="F89" s="60"/>
      <c r="G89" s="41" t="s">
        <v>190</v>
      </c>
      <c r="H89" s="59">
        <v>1</v>
      </c>
      <c r="I89" s="39">
        <v>100.65</v>
      </c>
      <c r="J89" s="39">
        <v>100.65</v>
      </c>
    </row>
    <row r="90" spans="1:10" ht="24" customHeight="1" x14ac:dyDescent="0.25">
      <c r="A90" s="57" t="s">
        <v>328</v>
      </c>
      <c r="B90" s="58" t="s">
        <v>327</v>
      </c>
      <c r="C90" s="57" t="s">
        <v>82</v>
      </c>
      <c r="D90" s="57" t="s">
        <v>326</v>
      </c>
      <c r="E90" s="56" t="s">
        <v>325</v>
      </c>
      <c r="F90" s="56"/>
      <c r="G90" s="55" t="s">
        <v>324</v>
      </c>
      <c r="H90" s="54">
        <v>3.1259999999999999</v>
      </c>
      <c r="I90" s="53">
        <v>23.2</v>
      </c>
      <c r="J90" s="53">
        <v>72.52</v>
      </c>
    </row>
    <row r="91" spans="1:10" ht="24" customHeight="1" x14ac:dyDescent="0.25">
      <c r="A91" s="57" t="s">
        <v>328</v>
      </c>
      <c r="B91" s="58" t="s">
        <v>351</v>
      </c>
      <c r="C91" s="57" t="s">
        <v>82</v>
      </c>
      <c r="D91" s="57" t="s">
        <v>350</v>
      </c>
      <c r="E91" s="56" t="s">
        <v>325</v>
      </c>
      <c r="F91" s="56"/>
      <c r="G91" s="55" t="s">
        <v>324</v>
      </c>
      <c r="H91" s="54">
        <v>0.96599999999999997</v>
      </c>
      <c r="I91" s="53">
        <v>29.13</v>
      </c>
      <c r="J91" s="53">
        <v>28.13</v>
      </c>
    </row>
    <row r="92" spans="1:10" x14ac:dyDescent="0.25">
      <c r="A92" s="52"/>
      <c r="B92" s="52"/>
      <c r="C92" s="52"/>
      <c r="D92" s="52"/>
      <c r="E92" s="52" t="s">
        <v>323</v>
      </c>
      <c r="F92" s="50">
        <v>75.44</v>
      </c>
      <c r="G92" s="52" t="s">
        <v>322</v>
      </c>
      <c r="H92" s="50">
        <v>0</v>
      </c>
      <c r="I92" s="52" t="s">
        <v>321</v>
      </c>
      <c r="J92" s="50">
        <v>75.44</v>
      </c>
    </row>
    <row r="93" spans="1:10" x14ac:dyDescent="0.25">
      <c r="A93" s="52"/>
      <c r="B93" s="52"/>
      <c r="C93" s="52"/>
      <c r="D93" s="52"/>
      <c r="E93" s="52" t="s">
        <v>320</v>
      </c>
      <c r="F93" s="50">
        <v>20.47</v>
      </c>
      <c r="G93" s="52"/>
      <c r="H93" s="51" t="s">
        <v>319</v>
      </c>
      <c r="I93" s="51"/>
      <c r="J93" s="50">
        <v>121.12</v>
      </c>
    </row>
    <row r="94" spans="1:10" ht="49.95" customHeight="1" thickBot="1" x14ac:dyDescent="0.3">
      <c r="A94" s="24"/>
      <c r="B94" s="24"/>
      <c r="C94" s="24"/>
      <c r="D94" s="24"/>
      <c r="E94" s="24"/>
      <c r="F94" s="24"/>
      <c r="G94" s="24" t="s">
        <v>318</v>
      </c>
      <c r="H94" s="49" t="s">
        <v>953</v>
      </c>
      <c r="I94" s="24" t="s">
        <v>316</v>
      </c>
      <c r="J94" s="48">
        <v>3292.76</v>
      </c>
    </row>
    <row r="95" spans="1:10" ht="1.05" customHeight="1" thickTop="1" x14ac:dyDescent="0.25">
      <c r="A95" s="47"/>
      <c r="B95" s="47"/>
      <c r="C95" s="47"/>
      <c r="D95" s="47"/>
      <c r="E95" s="47"/>
      <c r="F95" s="47"/>
      <c r="G95" s="47"/>
      <c r="H95" s="47"/>
      <c r="I95" s="47"/>
      <c r="J95" s="47"/>
    </row>
    <row r="96" spans="1:10" ht="18" customHeight="1" x14ac:dyDescent="0.25">
      <c r="A96" s="31" t="s">
        <v>289</v>
      </c>
      <c r="B96" s="30" t="s">
        <v>314</v>
      </c>
      <c r="C96" s="31" t="s">
        <v>313</v>
      </c>
      <c r="D96" s="31" t="s">
        <v>10</v>
      </c>
      <c r="E96" s="61" t="s">
        <v>331</v>
      </c>
      <c r="F96" s="61"/>
      <c r="G96" s="46" t="s">
        <v>312</v>
      </c>
      <c r="H96" s="30" t="s">
        <v>11</v>
      </c>
      <c r="I96" s="30" t="s">
        <v>311</v>
      </c>
      <c r="J96" s="30" t="s">
        <v>12</v>
      </c>
    </row>
    <row r="97" spans="1:10" ht="25.95" customHeight="1" x14ac:dyDescent="0.25">
      <c r="A97" s="42" t="s">
        <v>330</v>
      </c>
      <c r="B97" s="40" t="s">
        <v>288</v>
      </c>
      <c r="C97" s="42" t="s">
        <v>82</v>
      </c>
      <c r="D97" s="42" t="s">
        <v>287</v>
      </c>
      <c r="E97" s="60" t="s">
        <v>457</v>
      </c>
      <c r="F97" s="60"/>
      <c r="G97" s="41" t="s">
        <v>74</v>
      </c>
      <c r="H97" s="59">
        <v>1</v>
      </c>
      <c r="I97" s="39">
        <v>6.73</v>
      </c>
      <c r="J97" s="39">
        <v>6.73</v>
      </c>
    </row>
    <row r="98" spans="1:10" ht="39" customHeight="1" x14ac:dyDescent="0.25">
      <c r="A98" s="57" t="s">
        <v>328</v>
      </c>
      <c r="B98" s="58" t="s">
        <v>952</v>
      </c>
      <c r="C98" s="57" t="s">
        <v>82</v>
      </c>
      <c r="D98" s="57" t="s">
        <v>951</v>
      </c>
      <c r="E98" s="56" t="s">
        <v>449</v>
      </c>
      <c r="F98" s="56"/>
      <c r="G98" s="55" t="s">
        <v>452</v>
      </c>
      <c r="H98" s="54">
        <v>3.5999999999999999E-3</v>
      </c>
      <c r="I98" s="53">
        <v>33.71</v>
      </c>
      <c r="J98" s="53">
        <v>0.12</v>
      </c>
    </row>
    <row r="99" spans="1:10" ht="24" customHeight="1" x14ac:dyDescent="0.25">
      <c r="A99" s="57" t="s">
        <v>328</v>
      </c>
      <c r="B99" s="58" t="s">
        <v>327</v>
      </c>
      <c r="C99" s="57" t="s">
        <v>82</v>
      </c>
      <c r="D99" s="57" t="s">
        <v>326</v>
      </c>
      <c r="E99" s="56" t="s">
        <v>325</v>
      </c>
      <c r="F99" s="56"/>
      <c r="G99" s="55" t="s">
        <v>324</v>
      </c>
      <c r="H99" s="54">
        <v>0.15310000000000001</v>
      </c>
      <c r="I99" s="53">
        <v>23.2</v>
      </c>
      <c r="J99" s="53">
        <v>3.55</v>
      </c>
    </row>
    <row r="100" spans="1:10" ht="24" customHeight="1" x14ac:dyDescent="0.25">
      <c r="A100" s="57" t="s">
        <v>328</v>
      </c>
      <c r="B100" s="58" t="s">
        <v>351</v>
      </c>
      <c r="C100" s="57" t="s">
        <v>82</v>
      </c>
      <c r="D100" s="57" t="s">
        <v>350</v>
      </c>
      <c r="E100" s="56" t="s">
        <v>325</v>
      </c>
      <c r="F100" s="56"/>
      <c r="G100" s="55" t="s">
        <v>324</v>
      </c>
      <c r="H100" s="54">
        <v>0.10199999999999999</v>
      </c>
      <c r="I100" s="53">
        <v>29.13</v>
      </c>
      <c r="J100" s="53">
        <v>2.97</v>
      </c>
    </row>
    <row r="101" spans="1:10" ht="39" customHeight="1" x14ac:dyDescent="0.25">
      <c r="A101" s="57" t="s">
        <v>328</v>
      </c>
      <c r="B101" s="58" t="s">
        <v>950</v>
      </c>
      <c r="C101" s="57" t="s">
        <v>82</v>
      </c>
      <c r="D101" s="57" t="s">
        <v>949</v>
      </c>
      <c r="E101" s="56" t="s">
        <v>449</v>
      </c>
      <c r="F101" s="56"/>
      <c r="G101" s="55" t="s">
        <v>448</v>
      </c>
      <c r="H101" s="54">
        <v>3.5999999999999999E-3</v>
      </c>
      <c r="I101" s="53">
        <v>26.06</v>
      </c>
      <c r="J101" s="53">
        <v>0.09</v>
      </c>
    </row>
    <row r="102" spans="1:10" x14ac:dyDescent="0.25">
      <c r="A102" s="52"/>
      <c r="B102" s="52"/>
      <c r="C102" s="52"/>
      <c r="D102" s="52"/>
      <c r="E102" s="52" t="s">
        <v>323</v>
      </c>
      <c r="F102" s="50">
        <v>5.08</v>
      </c>
      <c r="G102" s="52" t="s">
        <v>322</v>
      </c>
      <c r="H102" s="50">
        <v>0</v>
      </c>
      <c r="I102" s="52" t="s">
        <v>321</v>
      </c>
      <c r="J102" s="50">
        <v>5.08</v>
      </c>
    </row>
    <row r="103" spans="1:10" x14ac:dyDescent="0.25">
      <c r="A103" s="52"/>
      <c r="B103" s="52"/>
      <c r="C103" s="52"/>
      <c r="D103" s="52"/>
      <c r="E103" s="52" t="s">
        <v>320</v>
      </c>
      <c r="F103" s="50">
        <v>1.36</v>
      </c>
      <c r="G103" s="52"/>
      <c r="H103" s="51" t="s">
        <v>319</v>
      </c>
      <c r="I103" s="51"/>
      <c r="J103" s="50">
        <v>8.09</v>
      </c>
    </row>
    <row r="104" spans="1:10" ht="49.95" customHeight="1" thickBot="1" x14ac:dyDescent="0.3">
      <c r="A104" s="24"/>
      <c r="B104" s="24"/>
      <c r="C104" s="24"/>
      <c r="D104" s="24"/>
      <c r="E104" s="24"/>
      <c r="F104" s="24"/>
      <c r="G104" s="24" t="s">
        <v>318</v>
      </c>
      <c r="H104" s="49" t="s">
        <v>948</v>
      </c>
      <c r="I104" s="24" t="s">
        <v>316</v>
      </c>
      <c r="J104" s="48">
        <v>366.55</v>
      </c>
    </row>
    <row r="105" spans="1:10" ht="1.05" customHeight="1" thickTop="1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47"/>
    </row>
    <row r="106" spans="1:10" ht="18" customHeight="1" x14ac:dyDescent="0.25">
      <c r="A106" s="31" t="s">
        <v>286</v>
      </c>
      <c r="B106" s="30" t="s">
        <v>314</v>
      </c>
      <c r="C106" s="31" t="s">
        <v>313</v>
      </c>
      <c r="D106" s="31" t="s">
        <v>10</v>
      </c>
      <c r="E106" s="61" t="s">
        <v>331</v>
      </c>
      <c r="F106" s="61"/>
      <c r="G106" s="46" t="s">
        <v>312</v>
      </c>
      <c r="H106" s="30" t="s">
        <v>11</v>
      </c>
      <c r="I106" s="30" t="s">
        <v>311</v>
      </c>
      <c r="J106" s="30" t="s">
        <v>12</v>
      </c>
    </row>
    <row r="107" spans="1:10" ht="39" customHeight="1" x14ac:dyDescent="0.25">
      <c r="A107" s="42" t="s">
        <v>330</v>
      </c>
      <c r="B107" s="40" t="s">
        <v>285</v>
      </c>
      <c r="C107" s="42" t="s">
        <v>82</v>
      </c>
      <c r="D107" s="42" t="s">
        <v>284</v>
      </c>
      <c r="E107" s="60" t="s">
        <v>936</v>
      </c>
      <c r="F107" s="60"/>
      <c r="G107" s="41" t="s">
        <v>74</v>
      </c>
      <c r="H107" s="59">
        <v>1</v>
      </c>
      <c r="I107" s="39">
        <v>23.82</v>
      </c>
      <c r="J107" s="39">
        <v>23.82</v>
      </c>
    </row>
    <row r="108" spans="1:10" ht="39" customHeight="1" x14ac:dyDescent="0.25">
      <c r="A108" s="57" t="s">
        <v>328</v>
      </c>
      <c r="B108" s="58" t="s">
        <v>935</v>
      </c>
      <c r="C108" s="57" t="s">
        <v>82</v>
      </c>
      <c r="D108" s="57" t="s">
        <v>934</v>
      </c>
      <c r="E108" s="56" t="s">
        <v>357</v>
      </c>
      <c r="F108" s="56"/>
      <c r="G108" s="55" t="s">
        <v>190</v>
      </c>
      <c r="H108" s="54">
        <v>3.39E-2</v>
      </c>
      <c r="I108" s="53">
        <v>508.49</v>
      </c>
      <c r="J108" s="53">
        <v>17.23</v>
      </c>
    </row>
    <row r="109" spans="1:10" ht="24" customHeight="1" x14ac:dyDescent="0.25">
      <c r="A109" s="57" t="s">
        <v>328</v>
      </c>
      <c r="B109" s="58" t="s">
        <v>351</v>
      </c>
      <c r="C109" s="57" t="s">
        <v>82</v>
      </c>
      <c r="D109" s="57" t="s">
        <v>350</v>
      </c>
      <c r="E109" s="56" t="s">
        <v>325</v>
      </c>
      <c r="F109" s="56"/>
      <c r="G109" s="55" t="s">
        <v>324</v>
      </c>
      <c r="H109" s="54">
        <v>0.18629999999999999</v>
      </c>
      <c r="I109" s="53">
        <v>29.13</v>
      </c>
      <c r="J109" s="53">
        <v>5.42</v>
      </c>
    </row>
    <row r="110" spans="1:10" ht="24" customHeight="1" x14ac:dyDescent="0.25">
      <c r="A110" s="57" t="s">
        <v>328</v>
      </c>
      <c r="B110" s="58" t="s">
        <v>327</v>
      </c>
      <c r="C110" s="57" t="s">
        <v>82</v>
      </c>
      <c r="D110" s="57" t="s">
        <v>326</v>
      </c>
      <c r="E110" s="56" t="s">
        <v>325</v>
      </c>
      <c r="F110" s="56"/>
      <c r="G110" s="55" t="s">
        <v>324</v>
      </c>
      <c r="H110" s="54">
        <v>5.0799999999999998E-2</v>
      </c>
      <c r="I110" s="53">
        <v>23.2</v>
      </c>
      <c r="J110" s="53">
        <v>1.17</v>
      </c>
    </row>
    <row r="111" spans="1:10" x14ac:dyDescent="0.25">
      <c r="A111" s="52"/>
      <c r="B111" s="52"/>
      <c r="C111" s="52"/>
      <c r="D111" s="52"/>
      <c r="E111" s="52" t="s">
        <v>323</v>
      </c>
      <c r="F111" s="50">
        <v>7.12</v>
      </c>
      <c r="G111" s="52" t="s">
        <v>322</v>
      </c>
      <c r="H111" s="50">
        <v>0</v>
      </c>
      <c r="I111" s="52" t="s">
        <v>321</v>
      </c>
      <c r="J111" s="50">
        <v>7.12</v>
      </c>
    </row>
    <row r="112" spans="1:10" x14ac:dyDescent="0.25">
      <c r="A112" s="52"/>
      <c r="B112" s="52"/>
      <c r="C112" s="52"/>
      <c r="D112" s="52"/>
      <c r="E112" s="52" t="s">
        <v>320</v>
      </c>
      <c r="F112" s="50">
        <v>4.84</v>
      </c>
      <c r="G112" s="52"/>
      <c r="H112" s="51" t="s">
        <v>319</v>
      </c>
      <c r="I112" s="51"/>
      <c r="J112" s="50">
        <v>28.66</v>
      </c>
    </row>
    <row r="113" spans="1:10" ht="49.95" customHeight="1" thickBot="1" x14ac:dyDescent="0.3">
      <c r="A113" s="24"/>
      <c r="B113" s="24"/>
      <c r="C113" s="24"/>
      <c r="D113" s="24"/>
      <c r="E113" s="24"/>
      <c r="F113" s="24"/>
      <c r="G113" s="24" t="s">
        <v>318</v>
      </c>
      <c r="H113" s="49" t="s">
        <v>948</v>
      </c>
      <c r="I113" s="24" t="s">
        <v>316</v>
      </c>
      <c r="J113" s="48">
        <v>1298.58</v>
      </c>
    </row>
    <row r="114" spans="1:10" ht="1.05" customHeight="1" thickTop="1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</row>
    <row r="115" spans="1:10" ht="18" customHeight="1" x14ac:dyDescent="0.25">
      <c r="A115" s="31" t="s">
        <v>283</v>
      </c>
      <c r="B115" s="30" t="s">
        <v>314</v>
      </c>
      <c r="C115" s="31" t="s">
        <v>313</v>
      </c>
      <c r="D115" s="31" t="s">
        <v>10</v>
      </c>
      <c r="E115" s="61" t="s">
        <v>331</v>
      </c>
      <c r="F115" s="61"/>
      <c r="G115" s="46" t="s">
        <v>312</v>
      </c>
      <c r="H115" s="30" t="s">
        <v>11</v>
      </c>
      <c r="I115" s="30" t="s">
        <v>311</v>
      </c>
      <c r="J115" s="30" t="s">
        <v>12</v>
      </c>
    </row>
    <row r="116" spans="1:10" ht="25.95" customHeight="1" x14ac:dyDescent="0.25">
      <c r="A116" s="42" t="s">
        <v>330</v>
      </c>
      <c r="B116" s="40" t="s">
        <v>282</v>
      </c>
      <c r="C116" s="42" t="s">
        <v>82</v>
      </c>
      <c r="D116" s="42" t="s">
        <v>281</v>
      </c>
      <c r="E116" s="60" t="s">
        <v>921</v>
      </c>
      <c r="F116" s="60"/>
      <c r="G116" s="41" t="s">
        <v>220</v>
      </c>
      <c r="H116" s="59">
        <v>1</v>
      </c>
      <c r="I116" s="39">
        <v>18.5</v>
      </c>
      <c r="J116" s="39">
        <v>18.5</v>
      </c>
    </row>
    <row r="117" spans="1:10" ht="24" customHeight="1" x14ac:dyDescent="0.25">
      <c r="A117" s="57" t="s">
        <v>328</v>
      </c>
      <c r="B117" s="58" t="s">
        <v>877</v>
      </c>
      <c r="C117" s="57" t="s">
        <v>82</v>
      </c>
      <c r="D117" s="57" t="s">
        <v>876</v>
      </c>
      <c r="E117" s="56" t="s">
        <v>325</v>
      </c>
      <c r="F117" s="56"/>
      <c r="G117" s="55" t="s">
        <v>324</v>
      </c>
      <c r="H117" s="54">
        <v>7.4999999999999997E-2</v>
      </c>
      <c r="I117" s="53">
        <v>24.5</v>
      </c>
      <c r="J117" s="53">
        <v>1.83</v>
      </c>
    </row>
    <row r="118" spans="1:10" ht="25.95" customHeight="1" x14ac:dyDescent="0.25">
      <c r="A118" s="57" t="s">
        <v>328</v>
      </c>
      <c r="B118" s="58" t="s">
        <v>888</v>
      </c>
      <c r="C118" s="57" t="s">
        <v>82</v>
      </c>
      <c r="D118" s="57" t="s">
        <v>887</v>
      </c>
      <c r="E118" s="56" t="s">
        <v>880</v>
      </c>
      <c r="F118" s="56"/>
      <c r="G118" s="55" t="s">
        <v>220</v>
      </c>
      <c r="H118" s="54">
        <v>1</v>
      </c>
      <c r="I118" s="53">
        <v>10.28</v>
      </c>
      <c r="J118" s="53">
        <v>10.28</v>
      </c>
    </row>
    <row r="119" spans="1:10" ht="24" customHeight="1" x14ac:dyDescent="0.25">
      <c r="A119" s="57" t="s">
        <v>328</v>
      </c>
      <c r="B119" s="58" t="s">
        <v>879</v>
      </c>
      <c r="C119" s="57" t="s">
        <v>82</v>
      </c>
      <c r="D119" s="57" t="s">
        <v>878</v>
      </c>
      <c r="E119" s="56" t="s">
        <v>325</v>
      </c>
      <c r="F119" s="56"/>
      <c r="G119" s="55" t="s">
        <v>324</v>
      </c>
      <c r="H119" s="54">
        <v>0.19600000000000001</v>
      </c>
      <c r="I119" s="53">
        <v>28.91</v>
      </c>
      <c r="J119" s="53">
        <v>5.66</v>
      </c>
    </row>
    <row r="120" spans="1:10" ht="25.95" customHeight="1" x14ac:dyDescent="0.25">
      <c r="A120" s="67" t="s">
        <v>336</v>
      </c>
      <c r="B120" s="68" t="s">
        <v>875</v>
      </c>
      <c r="C120" s="67" t="s">
        <v>82</v>
      </c>
      <c r="D120" s="67" t="s">
        <v>874</v>
      </c>
      <c r="E120" s="66" t="s">
        <v>333</v>
      </c>
      <c r="F120" s="66"/>
      <c r="G120" s="65" t="s">
        <v>220</v>
      </c>
      <c r="H120" s="64">
        <v>2.5000000000000001E-2</v>
      </c>
      <c r="I120" s="63">
        <v>22.25</v>
      </c>
      <c r="J120" s="63">
        <v>0.55000000000000004</v>
      </c>
    </row>
    <row r="121" spans="1:10" ht="39" customHeight="1" x14ac:dyDescent="0.25">
      <c r="A121" s="67" t="s">
        <v>336</v>
      </c>
      <c r="B121" s="68" t="s">
        <v>873</v>
      </c>
      <c r="C121" s="67" t="s">
        <v>82</v>
      </c>
      <c r="D121" s="67" t="s">
        <v>872</v>
      </c>
      <c r="E121" s="66" t="s">
        <v>333</v>
      </c>
      <c r="F121" s="66"/>
      <c r="G121" s="65" t="s">
        <v>80</v>
      </c>
      <c r="H121" s="64">
        <v>0.85599999999999998</v>
      </c>
      <c r="I121" s="63">
        <v>0.22</v>
      </c>
      <c r="J121" s="63">
        <v>0.18</v>
      </c>
    </row>
    <row r="122" spans="1:10" x14ac:dyDescent="0.25">
      <c r="A122" s="52"/>
      <c r="B122" s="52"/>
      <c r="C122" s="52"/>
      <c r="D122" s="52"/>
      <c r="E122" s="52" t="s">
        <v>323</v>
      </c>
      <c r="F122" s="50">
        <v>6.6</v>
      </c>
      <c r="G122" s="52" t="s">
        <v>322</v>
      </c>
      <c r="H122" s="50">
        <v>0</v>
      </c>
      <c r="I122" s="52" t="s">
        <v>321</v>
      </c>
      <c r="J122" s="50">
        <v>6.6</v>
      </c>
    </row>
    <row r="123" spans="1:10" x14ac:dyDescent="0.25">
      <c r="A123" s="52"/>
      <c r="B123" s="52"/>
      <c r="C123" s="52"/>
      <c r="D123" s="52"/>
      <c r="E123" s="52" t="s">
        <v>320</v>
      </c>
      <c r="F123" s="50">
        <v>3.76</v>
      </c>
      <c r="G123" s="52"/>
      <c r="H123" s="51" t="s">
        <v>319</v>
      </c>
      <c r="I123" s="51"/>
      <c r="J123" s="50">
        <v>22.26</v>
      </c>
    </row>
    <row r="124" spans="1:10" ht="49.95" customHeight="1" thickBot="1" x14ac:dyDescent="0.3">
      <c r="A124" s="24"/>
      <c r="B124" s="24"/>
      <c r="C124" s="24"/>
      <c r="D124" s="24"/>
      <c r="E124" s="24"/>
      <c r="F124" s="24"/>
      <c r="G124" s="24" t="s">
        <v>318</v>
      </c>
      <c r="H124" s="49" t="s">
        <v>555</v>
      </c>
      <c r="I124" s="24" t="s">
        <v>316</v>
      </c>
      <c r="J124" s="48">
        <v>801.36</v>
      </c>
    </row>
    <row r="125" spans="1:10" ht="1.05" customHeight="1" thickTop="1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47"/>
    </row>
    <row r="126" spans="1:10" ht="18" customHeight="1" x14ac:dyDescent="0.25">
      <c r="A126" s="31" t="s">
        <v>280</v>
      </c>
      <c r="B126" s="30" t="s">
        <v>314</v>
      </c>
      <c r="C126" s="31" t="s">
        <v>313</v>
      </c>
      <c r="D126" s="31" t="s">
        <v>10</v>
      </c>
      <c r="E126" s="61" t="s">
        <v>331</v>
      </c>
      <c r="F126" s="61"/>
      <c r="G126" s="46" t="s">
        <v>312</v>
      </c>
      <c r="H126" s="30" t="s">
        <v>11</v>
      </c>
      <c r="I126" s="30" t="s">
        <v>311</v>
      </c>
      <c r="J126" s="30" t="s">
        <v>12</v>
      </c>
    </row>
    <row r="127" spans="1:10" ht="25.95" customHeight="1" x14ac:dyDescent="0.25">
      <c r="A127" s="42" t="s">
        <v>330</v>
      </c>
      <c r="B127" s="40" t="s">
        <v>279</v>
      </c>
      <c r="C127" s="42" t="s">
        <v>82</v>
      </c>
      <c r="D127" s="42" t="s">
        <v>278</v>
      </c>
      <c r="E127" s="60" t="s">
        <v>921</v>
      </c>
      <c r="F127" s="60"/>
      <c r="G127" s="41" t="s">
        <v>220</v>
      </c>
      <c r="H127" s="59">
        <v>1</v>
      </c>
      <c r="I127" s="39">
        <v>14.47</v>
      </c>
      <c r="J127" s="39">
        <v>14.47</v>
      </c>
    </row>
    <row r="128" spans="1:10" ht="25.95" customHeight="1" x14ac:dyDescent="0.25">
      <c r="A128" s="57" t="s">
        <v>328</v>
      </c>
      <c r="B128" s="58" t="s">
        <v>885</v>
      </c>
      <c r="C128" s="57" t="s">
        <v>82</v>
      </c>
      <c r="D128" s="57" t="s">
        <v>884</v>
      </c>
      <c r="E128" s="56" t="s">
        <v>880</v>
      </c>
      <c r="F128" s="56"/>
      <c r="G128" s="55" t="s">
        <v>220</v>
      </c>
      <c r="H128" s="54">
        <v>1</v>
      </c>
      <c r="I128" s="53">
        <v>9.4</v>
      </c>
      <c r="J128" s="53">
        <v>9.4</v>
      </c>
    </row>
    <row r="129" spans="1:10" ht="24" customHeight="1" x14ac:dyDescent="0.25">
      <c r="A129" s="57" t="s">
        <v>328</v>
      </c>
      <c r="B129" s="58" t="s">
        <v>877</v>
      </c>
      <c r="C129" s="57" t="s">
        <v>82</v>
      </c>
      <c r="D129" s="57" t="s">
        <v>876</v>
      </c>
      <c r="E129" s="56" t="s">
        <v>325</v>
      </c>
      <c r="F129" s="56"/>
      <c r="G129" s="55" t="s">
        <v>324</v>
      </c>
      <c r="H129" s="54">
        <v>4.3999999999999997E-2</v>
      </c>
      <c r="I129" s="53">
        <v>24.5</v>
      </c>
      <c r="J129" s="53">
        <v>1.07</v>
      </c>
    </row>
    <row r="130" spans="1:10" ht="24" customHeight="1" x14ac:dyDescent="0.25">
      <c r="A130" s="57" t="s">
        <v>328</v>
      </c>
      <c r="B130" s="58" t="s">
        <v>879</v>
      </c>
      <c r="C130" s="57" t="s">
        <v>82</v>
      </c>
      <c r="D130" s="57" t="s">
        <v>878</v>
      </c>
      <c r="E130" s="56" t="s">
        <v>325</v>
      </c>
      <c r="F130" s="56"/>
      <c r="G130" s="55" t="s">
        <v>324</v>
      </c>
      <c r="H130" s="54">
        <v>0.11600000000000001</v>
      </c>
      <c r="I130" s="53">
        <v>28.91</v>
      </c>
      <c r="J130" s="53">
        <v>3.35</v>
      </c>
    </row>
    <row r="131" spans="1:10" ht="39" customHeight="1" x14ac:dyDescent="0.25">
      <c r="A131" s="67" t="s">
        <v>336</v>
      </c>
      <c r="B131" s="68" t="s">
        <v>873</v>
      </c>
      <c r="C131" s="67" t="s">
        <v>82</v>
      </c>
      <c r="D131" s="67" t="s">
        <v>872</v>
      </c>
      <c r="E131" s="66" t="s">
        <v>333</v>
      </c>
      <c r="F131" s="66"/>
      <c r="G131" s="65" t="s">
        <v>80</v>
      </c>
      <c r="H131" s="64">
        <v>0.48</v>
      </c>
      <c r="I131" s="63">
        <v>0.22</v>
      </c>
      <c r="J131" s="63">
        <v>0.1</v>
      </c>
    </row>
    <row r="132" spans="1:10" ht="25.95" customHeight="1" x14ac:dyDescent="0.25">
      <c r="A132" s="67" t="s">
        <v>336</v>
      </c>
      <c r="B132" s="68" t="s">
        <v>875</v>
      </c>
      <c r="C132" s="67" t="s">
        <v>82</v>
      </c>
      <c r="D132" s="67" t="s">
        <v>874</v>
      </c>
      <c r="E132" s="66" t="s">
        <v>333</v>
      </c>
      <c r="F132" s="66"/>
      <c r="G132" s="65" t="s">
        <v>220</v>
      </c>
      <c r="H132" s="64">
        <v>2.5000000000000001E-2</v>
      </c>
      <c r="I132" s="63">
        <v>22.25</v>
      </c>
      <c r="J132" s="63">
        <v>0.55000000000000004</v>
      </c>
    </row>
    <row r="133" spans="1:10" x14ac:dyDescent="0.25">
      <c r="A133" s="52"/>
      <c r="B133" s="52"/>
      <c r="C133" s="52"/>
      <c r="D133" s="52"/>
      <c r="E133" s="52" t="s">
        <v>323</v>
      </c>
      <c r="F133" s="50">
        <v>3.64</v>
      </c>
      <c r="G133" s="52" t="s">
        <v>322</v>
      </c>
      <c r="H133" s="50">
        <v>0</v>
      </c>
      <c r="I133" s="52" t="s">
        <v>321</v>
      </c>
      <c r="J133" s="50">
        <v>3.64</v>
      </c>
    </row>
    <row r="134" spans="1:10" x14ac:dyDescent="0.25">
      <c r="A134" s="52"/>
      <c r="B134" s="52"/>
      <c r="C134" s="52"/>
      <c r="D134" s="52"/>
      <c r="E134" s="52" t="s">
        <v>320</v>
      </c>
      <c r="F134" s="50">
        <v>2.94</v>
      </c>
      <c r="G134" s="52"/>
      <c r="H134" s="51" t="s">
        <v>319</v>
      </c>
      <c r="I134" s="51"/>
      <c r="J134" s="50">
        <v>17.41</v>
      </c>
    </row>
    <row r="135" spans="1:10" ht="49.95" customHeight="1" thickBot="1" x14ac:dyDescent="0.3">
      <c r="A135" s="24"/>
      <c r="B135" s="24"/>
      <c r="C135" s="24"/>
      <c r="D135" s="24"/>
      <c r="E135" s="24"/>
      <c r="F135" s="24"/>
      <c r="G135" s="24" t="s">
        <v>318</v>
      </c>
      <c r="H135" s="49" t="s">
        <v>947</v>
      </c>
      <c r="I135" s="24" t="s">
        <v>316</v>
      </c>
      <c r="J135" s="48">
        <v>5658.25</v>
      </c>
    </row>
    <row r="136" spans="1:10" ht="1.05" customHeight="1" thickTop="1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</row>
    <row r="137" spans="1:10" ht="18" customHeight="1" x14ac:dyDescent="0.25">
      <c r="A137" s="31" t="s">
        <v>277</v>
      </c>
      <c r="B137" s="30" t="s">
        <v>314</v>
      </c>
      <c r="C137" s="31" t="s">
        <v>313</v>
      </c>
      <c r="D137" s="31" t="s">
        <v>10</v>
      </c>
      <c r="E137" s="61" t="s">
        <v>331</v>
      </c>
      <c r="F137" s="61"/>
      <c r="G137" s="46" t="s">
        <v>312</v>
      </c>
      <c r="H137" s="30" t="s">
        <v>11</v>
      </c>
      <c r="I137" s="30" t="s">
        <v>311</v>
      </c>
      <c r="J137" s="30" t="s">
        <v>12</v>
      </c>
    </row>
    <row r="138" spans="1:10" ht="39" customHeight="1" x14ac:dyDescent="0.25">
      <c r="A138" s="42" t="s">
        <v>330</v>
      </c>
      <c r="B138" s="40" t="s">
        <v>276</v>
      </c>
      <c r="C138" s="42" t="s">
        <v>82</v>
      </c>
      <c r="D138" s="42" t="s">
        <v>275</v>
      </c>
      <c r="E138" s="60" t="s">
        <v>921</v>
      </c>
      <c r="F138" s="60"/>
      <c r="G138" s="41" t="s">
        <v>220</v>
      </c>
      <c r="H138" s="59">
        <v>1</v>
      </c>
      <c r="I138" s="39">
        <v>11.11</v>
      </c>
      <c r="J138" s="39">
        <v>11.11</v>
      </c>
    </row>
    <row r="139" spans="1:10" ht="24" customHeight="1" x14ac:dyDescent="0.25">
      <c r="A139" s="57" t="s">
        <v>328</v>
      </c>
      <c r="B139" s="58" t="s">
        <v>877</v>
      </c>
      <c r="C139" s="57" t="s">
        <v>82</v>
      </c>
      <c r="D139" s="57" t="s">
        <v>876</v>
      </c>
      <c r="E139" s="56" t="s">
        <v>325</v>
      </c>
      <c r="F139" s="56"/>
      <c r="G139" s="55" t="s">
        <v>324</v>
      </c>
      <c r="H139" s="54">
        <v>2.5000000000000001E-2</v>
      </c>
      <c r="I139" s="53">
        <v>24.5</v>
      </c>
      <c r="J139" s="53">
        <v>0.61</v>
      </c>
    </row>
    <row r="140" spans="1:10" ht="25.95" customHeight="1" x14ac:dyDescent="0.25">
      <c r="A140" s="57" t="s">
        <v>328</v>
      </c>
      <c r="B140" s="58" t="s">
        <v>882</v>
      </c>
      <c r="C140" s="57" t="s">
        <v>82</v>
      </c>
      <c r="D140" s="57" t="s">
        <v>881</v>
      </c>
      <c r="E140" s="56" t="s">
        <v>880</v>
      </c>
      <c r="F140" s="56"/>
      <c r="G140" s="55" t="s">
        <v>220</v>
      </c>
      <c r="H140" s="54">
        <v>1</v>
      </c>
      <c r="I140" s="53">
        <v>8.0399999999999991</v>
      </c>
      <c r="J140" s="53">
        <v>8.0399999999999991</v>
      </c>
    </row>
    <row r="141" spans="1:10" ht="24" customHeight="1" x14ac:dyDescent="0.25">
      <c r="A141" s="57" t="s">
        <v>328</v>
      </c>
      <c r="B141" s="58" t="s">
        <v>879</v>
      </c>
      <c r="C141" s="57" t="s">
        <v>82</v>
      </c>
      <c r="D141" s="57" t="s">
        <v>878</v>
      </c>
      <c r="E141" s="56" t="s">
        <v>325</v>
      </c>
      <c r="F141" s="56"/>
      <c r="G141" s="55" t="s">
        <v>324</v>
      </c>
      <c r="H141" s="54">
        <v>6.4000000000000001E-2</v>
      </c>
      <c r="I141" s="53">
        <v>28.91</v>
      </c>
      <c r="J141" s="53">
        <v>1.85</v>
      </c>
    </row>
    <row r="142" spans="1:10" ht="39" customHeight="1" x14ac:dyDescent="0.25">
      <c r="A142" s="67" t="s">
        <v>336</v>
      </c>
      <c r="B142" s="68" t="s">
        <v>873</v>
      </c>
      <c r="C142" s="67" t="s">
        <v>82</v>
      </c>
      <c r="D142" s="67" t="s">
        <v>872</v>
      </c>
      <c r="E142" s="66" t="s">
        <v>333</v>
      </c>
      <c r="F142" s="66"/>
      <c r="G142" s="65" t="s">
        <v>80</v>
      </c>
      <c r="H142" s="64">
        <v>0.317</v>
      </c>
      <c r="I142" s="63">
        <v>0.22</v>
      </c>
      <c r="J142" s="63">
        <v>0.06</v>
      </c>
    </row>
    <row r="143" spans="1:10" ht="25.95" customHeight="1" x14ac:dyDescent="0.25">
      <c r="A143" s="67" t="s">
        <v>336</v>
      </c>
      <c r="B143" s="68" t="s">
        <v>875</v>
      </c>
      <c r="C143" s="67" t="s">
        <v>82</v>
      </c>
      <c r="D143" s="67" t="s">
        <v>874</v>
      </c>
      <c r="E143" s="66" t="s">
        <v>333</v>
      </c>
      <c r="F143" s="66"/>
      <c r="G143" s="65" t="s">
        <v>220</v>
      </c>
      <c r="H143" s="64">
        <v>2.5000000000000001E-2</v>
      </c>
      <c r="I143" s="63">
        <v>22.25</v>
      </c>
      <c r="J143" s="63">
        <v>0.55000000000000004</v>
      </c>
    </row>
    <row r="144" spans="1:10" x14ac:dyDescent="0.25">
      <c r="A144" s="52"/>
      <c r="B144" s="52"/>
      <c r="C144" s="52"/>
      <c r="D144" s="52"/>
      <c r="E144" s="52" t="s">
        <v>323</v>
      </c>
      <c r="F144" s="50">
        <v>2.0099999999999998</v>
      </c>
      <c r="G144" s="52" t="s">
        <v>322</v>
      </c>
      <c r="H144" s="50">
        <v>0</v>
      </c>
      <c r="I144" s="52" t="s">
        <v>321</v>
      </c>
      <c r="J144" s="50">
        <v>2.0099999999999998</v>
      </c>
    </row>
    <row r="145" spans="1:10" x14ac:dyDescent="0.25">
      <c r="A145" s="52"/>
      <c r="B145" s="52"/>
      <c r="C145" s="52"/>
      <c r="D145" s="52"/>
      <c r="E145" s="52" t="s">
        <v>320</v>
      </c>
      <c r="F145" s="50">
        <v>2.25</v>
      </c>
      <c r="G145" s="52"/>
      <c r="H145" s="51" t="s">
        <v>319</v>
      </c>
      <c r="I145" s="51"/>
      <c r="J145" s="50">
        <v>13.36</v>
      </c>
    </row>
    <row r="146" spans="1:10" ht="49.95" customHeight="1" thickBot="1" x14ac:dyDescent="0.3">
      <c r="A146" s="24"/>
      <c r="B146" s="24"/>
      <c r="C146" s="24"/>
      <c r="D146" s="24"/>
      <c r="E146" s="24"/>
      <c r="F146" s="24"/>
      <c r="G146" s="24" t="s">
        <v>318</v>
      </c>
      <c r="H146" s="49" t="s">
        <v>946</v>
      </c>
      <c r="I146" s="24" t="s">
        <v>316</v>
      </c>
      <c r="J146" s="48">
        <v>3513.68</v>
      </c>
    </row>
    <row r="147" spans="1:10" ht="1.05" customHeight="1" thickTop="1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47"/>
    </row>
    <row r="148" spans="1:10" ht="18" customHeight="1" x14ac:dyDescent="0.25">
      <c r="A148" s="31" t="s">
        <v>274</v>
      </c>
      <c r="B148" s="30" t="s">
        <v>314</v>
      </c>
      <c r="C148" s="31" t="s">
        <v>313</v>
      </c>
      <c r="D148" s="31" t="s">
        <v>10</v>
      </c>
      <c r="E148" s="61" t="s">
        <v>331</v>
      </c>
      <c r="F148" s="61"/>
      <c r="G148" s="46" t="s">
        <v>312</v>
      </c>
      <c r="H148" s="30" t="s">
        <v>11</v>
      </c>
      <c r="I148" s="30" t="s">
        <v>311</v>
      </c>
      <c r="J148" s="30" t="s">
        <v>12</v>
      </c>
    </row>
    <row r="149" spans="1:10" ht="39" customHeight="1" x14ac:dyDescent="0.25">
      <c r="A149" s="42" t="s">
        <v>330</v>
      </c>
      <c r="B149" s="40" t="s">
        <v>273</v>
      </c>
      <c r="C149" s="42" t="s">
        <v>76</v>
      </c>
      <c r="D149" s="42" t="s">
        <v>272</v>
      </c>
      <c r="E149" s="60" t="s">
        <v>400</v>
      </c>
      <c r="F149" s="60"/>
      <c r="G149" s="41" t="s">
        <v>190</v>
      </c>
      <c r="H149" s="59">
        <v>1</v>
      </c>
      <c r="I149" s="39">
        <v>1048.6099999999999</v>
      </c>
      <c r="J149" s="39">
        <v>1048.6099999999999</v>
      </c>
    </row>
    <row r="150" spans="1:10" ht="39" customHeight="1" x14ac:dyDescent="0.25">
      <c r="A150" s="57" t="s">
        <v>328</v>
      </c>
      <c r="B150" s="58" t="s">
        <v>869</v>
      </c>
      <c r="C150" s="57" t="s">
        <v>82</v>
      </c>
      <c r="D150" s="57" t="s">
        <v>868</v>
      </c>
      <c r="E150" s="56" t="s">
        <v>449</v>
      </c>
      <c r="F150" s="56"/>
      <c r="G150" s="55" t="s">
        <v>452</v>
      </c>
      <c r="H150" s="54">
        <v>0.59799999999999998</v>
      </c>
      <c r="I150" s="53">
        <v>1.46</v>
      </c>
      <c r="J150" s="53">
        <v>0.87</v>
      </c>
    </row>
    <row r="151" spans="1:10" ht="39" customHeight="1" x14ac:dyDescent="0.25">
      <c r="A151" s="57" t="s">
        <v>328</v>
      </c>
      <c r="B151" s="58" t="s">
        <v>867</v>
      </c>
      <c r="C151" s="57" t="s">
        <v>82</v>
      </c>
      <c r="D151" s="57" t="s">
        <v>866</v>
      </c>
      <c r="E151" s="56" t="s">
        <v>449</v>
      </c>
      <c r="F151" s="56"/>
      <c r="G151" s="55" t="s">
        <v>448</v>
      </c>
      <c r="H151" s="54">
        <v>1.9379999999999999</v>
      </c>
      <c r="I151" s="53">
        <v>0.55000000000000004</v>
      </c>
      <c r="J151" s="53">
        <v>1.06</v>
      </c>
    </row>
    <row r="152" spans="1:10" ht="39" customHeight="1" x14ac:dyDescent="0.25">
      <c r="A152" s="57" t="s">
        <v>328</v>
      </c>
      <c r="B152" s="58" t="s">
        <v>919</v>
      </c>
      <c r="C152" s="57" t="s">
        <v>82</v>
      </c>
      <c r="D152" s="57" t="s">
        <v>918</v>
      </c>
      <c r="E152" s="56" t="s">
        <v>357</v>
      </c>
      <c r="F152" s="56"/>
      <c r="G152" s="55" t="s">
        <v>190</v>
      </c>
      <c r="H152" s="54">
        <v>1.19</v>
      </c>
      <c r="I152" s="53">
        <v>643.9</v>
      </c>
      <c r="J152" s="53">
        <v>766.24</v>
      </c>
    </row>
    <row r="153" spans="1:10" ht="24" customHeight="1" x14ac:dyDescent="0.25">
      <c r="A153" s="57" t="s">
        <v>328</v>
      </c>
      <c r="B153" s="58" t="s">
        <v>351</v>
      </c>
      <c r="C153" s="57" t="s">
        <v>82</v>
      </c>
      <c r="D153" s="57" t="s">
        <v>350</v>
      </c>
      <c r="E153" s="56" t="s">
        <v>325</v>
      </c>
      <c r="F153" s="56"/>
      <c r="G153" s="55" t="s">
        <v>324</v>
      </c>
      <c r="H153" s="54">
        <v>5.5890000000000004</v>
      </c>
      <c r="I153" s="53">
        <v>29.13</v>
      </c>
      <c r="J153" s="53">
        <v>162.80000000000001</v>
      </c>
    </row>
    <row r="154" spans="1:10" ht="24" customHeight="1" x14ac:dyDescent="0.25">
      <c r="A154" s="57" t="s">
        <v>328</v>
      </c>
      <c r="B154" s="58" t="s">
        <v>327</v>
      </c>
      <c r="C154" s="57" t="s">
        <v>82</v>
      </c>
      <c r="D154" s="57" t="s">
        <v>326</v>
      </c>
      <c r="E154" s="56" t="s">
        <v>325</v>
      </c>
      <c r="F154" s="56"/>
      <c r="G154" s="55" t="s">
        <v>324</v>
      </c>
      <c r="H154" s="54">
        <v>5.0709999999999997</v>
      </c>
      <c r="I154" s="53">
        <v>23.2</v>
      </c>
      <c r="J154" s="53">
        <v>117.64</v>
      </c>
    </row>
    <row r="155" spans="1:10" x14ac:dyDescent="0.25">
      <c r="A155" s="52"/>
      <c r="B155" s="52"/>
      <c r="C155" s="52"/>
      <c r="D155" s="52"/>
      <c r="E155" s="52" t="s">
        <v>323</v>
      </c>
      <c r="F155" s="50">
        <v>280.67</v>
      </c>
      <c r="G155" s="52" t="s">
        <v>322</v>
      </c>
      <c r="H155" s="50">
        <v>0</v>
      </c>
      <c r="I155" s="52" t="s">
        <v>321</v>
      </c>
      <c r="J155" s="50">
        <v>280.67</v>
      </c>
    </row>
    <row r="156" spans="1:10" x14ac:dyDescent="0.25">
      <c r="A156" s="52"/>
      <c r="B156" s="52"/>
      <c r="C156" s="52"/>
      <c r="D156" s="52"/>
      <c r="E156" s="52" t="s">
        <v>320</v>
      </c>
      <c r="F156" s="50">
        <v>213.28</v>
      </c>
      <c r="G156" s="52"/>
      <c r="H156" s="51" t="s">
        <v>319</v>
      </c>
      <c r="I156" s="51"/>
      <c r="J156" s="50">
        <v>1261.8900000000001</v>
      </c>
    </row>
    <row r="157" spans="1:10" ht="49.95" customHeight="1" thickBot="1" x14ac:dyDescent="0.3">
      <c r="A157" s="24"/>
      <c r="B157" s="24"/>
      <c r="C157" s="24"/>
      <c r="D157" s="24"/>
      <c r="E157" s="24"/>
      <c r="F157" s="24"/>
      <c r="G157" s="24" t="s">
        <v>318</v>
      </c>
      <c r="H157" s="49" t="s">
        <v>945</v>
      </c>
      <c r="I157" s="24" t="s">
        <v>316</v>
      </c>
      <c r="J157" s="48">
        <v>17152.87</v>
      </c>
    </row>
    <row r="158" spans="1:10" ht="1.05" customHeight="1" thickTop="1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47"/>
    </row>
    <row r="159" spans="1:10" ht="18" customHeight="1" x14ac:dyDescent="0.25">
      <c r="A159" s="31" t="s">
        <v>271</v>
      </c>
      <c r="B159" s="30" t="s">
        <v>314</v>
      </c>
      <c r="C159" s="31" t="s">
        <v>313</v>
      </c>
      <c r="D159" s="31" t="s">
        <v>10</v>
      </c>
      <c r="E159" s="61" t="s">
        <v>331</v>
      </c>
      <c r="F159" s="61"/>
      <c r="G159" s="46" t="s">
        <v>312</v>
      </c>
      <c r="H159" s="30" t="s">
        <v>11</v>
      </c>
      <c r="I159" s="30" t="s">
        <v>311</v>
      </c>
      <c r="J159" s="30" t="s">
        <v>12</v>
      </c>
    </row>
    <row r="160" spans="1:10" ht="25.95" customHeight="1" x14ac:dyDescent="0.25">
      <c r="A160" s="42" t="s">
        <v>330</v>
      </c>
      <c r="B160" s="40" t="s">
        <v>270</v>
      </c>
      <c r="C160" s="42" t="s">
        <v>82</v>
      </c>
      <c r="D160" s="42" t="s">
        <v>269</v>
      </c>
      <c r="E160" s="60" t="s">
        <v>944</v>
      </c>
      <c r="F160" s="60"/>
      <c r="G160" s="41" t="s">
        <v>190</v>
      </c>
      <c r="H160" s="59">
        <v>1</v>
      </c>
      <c r="I160" s="39">
        <v>23.26</v>
      </c>
      <c r="J160" s="39">
        <v>23.26</v>
      </c>
    </row>
    <row r="161" spans="1:10" ht="24" customHeight="1" x14ac:dyDescent="0.25">
      <c r="A161" s="57" t="s">
        <v>328</v>
      </c>
      <c r="B161" s="58" t="s">
        <v>327</v>
      </c>
      <c r="C161" s="57" t="s">
        <v>82</v>
      </c>
      <c r="D161" s="57" t="s">
        <v>326</v>
      </c>
      <c r="E161" s="56" t="s">
        <v>325</v>
      </c>
      <c r="F161" s="56"/>
      <c r="G161" s="55" t="s">
        <v>324</v>
      </c>
      <c r="H161" s="54">
        <v>0.88090000000000002</v>
      </c>
      <c r="I161" s="53">
        <v>23.2</v>
      </c>
      <c r="J161" s="53">
        <v>20.43</v>
      </c>
    </row>
    <row r="162" spans="1:10" ht="39" customHeight="1" x14ac:dyDescent="0.25">
      <c r="A162" s="57" t="s">
        <v>328</v>
      </c>
      <c r="B162" s="58" t="s">
        <v>943</v>
      </c>
      <c r="C162" s="57" t="s">
        <v>82</v>
      </c>
      <c r="D162" s="57" t="s">
        <v>942</v>
      </c>
      <c r="E162" s="56" t="s">
        <v>449</v>
      </c>
      <c r="F162" s="56"/>
      <c r="G162" s="55" t="s">
        <v>452</v>
      </c>
      <c r="H162" s="54">
        <v>9.4200000000000006E-2</v>
      </c>
      <c r="I162" s="53">
        <v>10.66</v>
      </c>
      <c r="J162" s="53">
        <v>1</v>
      </c>
    </row>
    <row r="163" spans="1:10" ht="64.95" customHeight="1" x14ac:dyDescent="0.25">
      <c r="A163" s="57" t="s">
        <v>328</v>
      </c>
      <c r="B163" s="58" t="s">
        <v>941</v>
      </c>
      <c r="C163" s="57" t="s">
        <v>82</v>
      </c>
      <c r="D163" s="57" t="s">
        <v>940</v>
      </c>
      <c r="E163" s="56" t="s">
        <v>449</v>
      </c>
      <c r="F163" s="56"/>
      <c r="G163" s="55" t="s">
        <v>448</v>
      </c>
      <c r="H163" s="54">
        <v>5.9999999999999995E-4</v>
      </c>
      <c r="I163" s="53">
        <v>78.48</v>
      </c>
      <c r="J163" s="53">
        <v>0.04</v>
      </c>
    </row>
    <row r="164" spans="1:10" ht="64.95" customHeight="1" x14ac:dyDescent="0.25">
      <c r="A164" s="57" t="s">
        <v>328</v>
      </c>
      <c r="B164" s="58" t="s">
        <v>939</v>
      </c>
      <c r="C164" s="57" t="s">
        <v>82</v>
      </c>
      <c r="D164" s="57" t="s">
        <v>938</v>
      </c>
      <c r="E164" s="56" t="s">
        <v>449</v>
      </c>
      <c r="F164" s="56"/>
      <c r="G164" s="55" t="s">
        <v>452</v>
      </c>
      <c r="H164" s="54">
        <v>5.4000000000000003E-3</v>
      </c>
      <c r="I164" s="53">
        <v>332.94</v>
      </c>
      <c r="J164" s="53">
        <v>1.79</v>
      </c>
    </row>
    <row r="165" spans="1:10" x14ac:dyDescent="0.25">
      <c r="A165" s="52"/>
      <c r="B165" s="52"/>
      <c r="C165" s="52"/>
      <c r="D165" s="52"/>
      <c r="E165" s="52" t="s">
        <v>323</v>
      </c>
      <c r="F165" s="50">
        <v>15.17</v>
      </c>
      <c r="G165" s="52" t="s">
        <v>322</v>
      </c>
      <c r="H165" s="50">
        <v>0</v>
      </c>
      <c r="I165" s="52" t="s">
        <v>321</v>
      </c>
      <c r="J165" s="50">
        <v>15.17</v>
      </c>
    </row>
    <row r="166" spans="1:10" x14ac:dyDescent="0.25">
      <c r="A166" s="52"/>
      <c r="B166" s="52"/>
      <c r="C166" s="52"/>
      <c r="D166" s="52"/>
      <c r="E166" s="52" t="s">
        <v>320</v>
      </c>
      <c r="F166" s="50">
        <v>4.7300000000000004</v>
      </c>
      <c r="G166" s="52"/>
      <c r="H166" s="51" t="s">
        <v>319</v>
      </c>
      <c r="I166" s="51"/>
      <c r="J166" s="50">
        <v>27.99</v>
      </c>
    </row>
    <row r="167" spans="1:10" ht="49.95" customHeight="1" thickBot="1" x14ac:dyDescent="0.3">
      <c r="A167" s="24"/>
      <c r="B167" s="24"/>
      <c r="C167" s="24"/>
      <c r="D167" s="24"/>
      <c r="E167" s="24"/>
      <c r="F167" s="24"/>
      <c r="G167" s="24" t="s">
        <v>318</v>
      </c>
      <c r="H167" s="49" t="s">
        <v>937</v>
      </c>
      <c r="I167" s="24" t="s">
        <v>316</v>
      </c>
      <c r="J167" s="48">
        <v>337.08</v>
      </c>
    </row>
    <row r="168" spans="1:10" ht="1.05" customHeight="1" thickTop="1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47"/>
    </row>
    <row r="169" spans="1:10" ht="24" customHeight="1" x14ac:dyDescent="0.25">
      <c r="A169" s="29" t="s">
        <v>268</v>
      </c>
      <c r="B169" s="29"/>
      <c r="C169" s="29"/>
      <c r="D169" s="29" t="s">
        <v>267</v>
      </c>
      <c r="E169" s="29"/>
      <c r="F169" s="62"/>
      <c r="G169" s="62"/>
      <c r="H169" s="28"/>
      <c r="I169" s="29"/>
      <c r="J169" s="44">
        <v>37384.85</v>
      </c>
    </row>
    <row r="170" spans="1:10" ht="18" customHeight="1" x14ac:dyDescent="0.25">
      <c r="A170" s="31" t="s">
        <v>266</v>
      </c>
      <c r="B170" s="30" t="s">
        <v>314</v>
      </c>
      <c r="C170" s="31" t="s">
        <v>313</v>
      </c>
      <c r="D170" s="31" t="s">
        <v>10</v>
      </c>
      <c r="E170" s="61" t="s">
        <v>331</v>
      </c>
      <c r="F170" s="61"/>
      <c r="G170" s="46" t="s">
        <v>312</v>
      </c>
      <c r="H170" s="30" t="s">
        <v>11</v>
      </c>
      <c r="I170" s="30" t="s">
        <v>311</v>
      </c>
      <c r="J170" s="30" t="s">
        <v>12</v>
      </c>
    </row>
    <row r="171" spans="1:10" ht="39" customHeight="1" x14ac:dyDescent="0.25">
      <c r="A171" s="42" t="s">
        <v>330</v>
      </c>
      <c r="B171" s="40" t="s">
        <v>265</v>
      </c>
      <c r="C171" s="42" t="s">
        <v>82</v>
      </c>
      <c r="D171" s="42" t="s">
        <v>264</v>
      </c>
      <c r="E171" s="60" t="s">
        <v>921</v>
      </c>
      <c r="F171" s="60"/>
      <c r="G171" s="41" t="s">
        <v>190</v>
      </c>
      <c r="H171" s="59">
        <v>1</v>
      </c>
      <c r="I171" s="39">
        <v>110.78</v>
      </c>
      <c r="J171" s="39">
        <v>110.78</v>
      </c>
    </row>
    <row r="172" spans="1:10" ht="24" customHeight="1" x14ac:dyDescent="0.25">
      <c r="A172" s="57" t="s">
        <v>328</v>
      </c>
      <c r="B172" s="58" t="s">
        <v>351</v>
      </c>
      <c r="C172" s="57" t="s">
        <v>82</v>
      </c>
      <c r="D172" s="57" t="s">
        <v>350</v>
      </c>
      <c r="E172" s="56" t="s">
        <v>325</v>
      </c>
      <c r="F172" s="56"/>
      <c r="G172" s="55" t="s">
        <v>324</v>
      </c>
      <c r="H172" s="54">
        <v>1.004</v>
      </c>
      <c r="I172" s="53">
        <v>29.13</v>
      </c>
      <c r="J172" s="53">
        <v>29.24</v>
      </c>
    </row>
    <row r="173" spans="1:10" ht="24" customHeight="1" x14ac:dyDescent="0.25">
      <c r="A173" s="57" t="s">
        <v>328</v>
      </c>
      <c r="B173" s="58" t="s">
        <v>327</v>
      </c>
      <c r="C173" s="57" t="s">
        <v>82</v>
      </c>
      <c r="D173" s="57" t="s">
        <v>326</v>
      </c>
      <c r="E173" s="56" t="s">
        <v>325</v>
      </c>
      <c r="F173" s="56"/>
      <c r="G173" s="55" t="s">
        <v>324</v>
      </c>
      <c r="H173" s="54">
        <v>3.5150000000000001</v>
      </c>
      <c r="I173" s="53">
        <v>23.2</v>
      </c>
      <c r="J173" s="53">
        <v>81.540000000000006</v>
      </c>
    </row>
    <row r="174" spans="1:10" x14ac:dyDescent="0.25">
      <c r="A174" s="52"/>
      <c r="B174" s="52"/>
      <c r="C174" s="52"/>
      <c r="D174" s="52"/>
      <c r="E174" s="52" t="s">
        <v>323</v>
      </c>
      <c r="F174" s="50">
        <v>82.95</v>
      </c>
      <c r="G174" s="52" t="s">
        <v>322</v>
      </c>
      <c r="H174" s="50">
        <v>0</v>
      </c>
      <c r="I174" s="52" t="s">
        <v>321</v>
      </c>
      <c r="J174" s="50">
        <v>82.95</v>
      </c>
    </row>
    <row r="175" spans="1:10" x14ac:dyDescent="0.25">
      <c r="A175" s="52"/>
      <c r="B175" s="52"/>
      <c r="C175" s="52"/>
      <c r="D175" s="52"/>
      <c r="E175" s="52" t="s">
        <v>320</v>
      </c>
      <c r="F175" s="50">
        <v>22.53</v>
      </c>
      <c r="G175" s="52"/>
      <c r="H175" s="51" t="s">
        <v>319</v>
      </c>
      <c r="I175" s="51"/>
      <c r="J175" s="50">
        <v>133.31</v>
      </c>
    </row>
    <row r="176" spans="1:10" ht="49.95" customHeight="1" thickBot="1" x14ac:dyDescent="0.3">
      <c r="A176" s="24"/>
      <c r="B176" s="24"/>
      <c r="C176" s="24"/>
      <c r="D176" s="24"/>
      <c r="E176" s="24"/>
      <c r="F176" s="24"/>
      <c r="G176" s="24" t="s">
        <v>318</v>
      </c>
      <c r="H176" s="49" t="s">
        <v>917</v>
      </c>
      <c r="I176" s="24" t="s">
        <v>316</v>
      </c>
      <c r="J176" s="48">
        <v>1195.79</v>
      </c>
    </row>
    <row r="177" spans="1:10" ht="1.05" customHeight="1" thickTop="1" x14ac:dyDescent="0.25">
      <c r="A177" s="47"/>
      <c r="B177" s="47"/>
      <c r="C177" s="47"/>
      <c r="D177" s="47"/>
      <c r="E177" s="47"/>
      <c r="F177" s="47"/>
      <c r="G177" s="47"/>
      <c r="H177" s="47"/>
      <c r="I177" s="47"/>
      <c r="J177" s="47"/>
    </row>
    <row r="178" spans="1:10" ht="18" customHeight="1" x14ac:dyDescent="0.25">
      <c r="A178" s="31" t="s">
        <v>263</v>
      </c>
      <c r="B178" s="30" t="s">
        <v>314</v>
      </c>
      <c r="C178" s="31" t="s">
        <v>313</v>
      </c>
      <c r="D178" s="31" t="s">
        <v>10</v>
      </c>
      <c r="E178" s="61" t="s">
        <v>331</v>
      </c>
      <c r="F178" s="61"/>
      <c r="G178" s="46" t="s">
        <v>312</v>
      </c>
      <c r="H178" s="30" t="s">
        <v>11</v>
      </c>
      <c r="I178" s="30" t="s">
        <v>311</v>
      </c>
      <c r="J178" s="30" t="s">
        <v>12</v>
      </c>
    </row>
    <row r="179" spans="1:10" ht="39" customHeight="1" x14ac:dyDescent="0.25">
      <c r="A179" s="42" t="s">
        <v>330</v>
      </c>
      <c r="B179" s="40" t="s">
        <v>262</v>
      </c>
      <c r="C179" s="42" t="s">
        <v>82</v>
      </c>
      <c r="D179" s="42" t="s">
        <v>261</v>
      </c>
      <c r="E179" s="60" t="s">
        <v>936</v>
      </c>
      <c r="F179" s="60"/>
      <c r="G179" s="41" t="s">
        <v>74</v>
      </c>
      <c r="H179" s="59">
        <v>1</v>
      </c>
      <c r="I179" s="39">
        <v>47.79</v>
      </c>
      <c r="J179" s="39">
        <v>47.79</v>
      </c>
    </row>
    <row r="180" spans="1:10" ht="39" customHeight="1" x14ac:dyDescent="0.25">
      <c r="A180" s="57" t="s">
        <v>328</v>
      </c>
      <c r="B180" s="58" t="s">
        <v>935</v>
      </c>
      <c r="C180" s="57" t="s">
        <v>82</v>
      </c>
      <c r="D180" s="57" t="s">
        <v>934</v>
      </c>
      <c r="E180" s="56" t="s">
        <v>357</v>
      </c>
      <c r="F180" s="56"/>
      <c r="G180" s="55" t="s">
        <v>190</v>
      </c>
      <c r="H180" s="54">
        <v>6.9000000000000006E-2</v>
      </c>
      <c r="I180" s="53">
        <v>508.49</v>
      </c>
      <c r="J180" s="53">
        <v>35.08</v>
      </c>
    </row>
    <row r="181" spans="1:10" ht="24" customHeight="1" x14ac:dyDescent="0.25">
      <c r="A181" s="57" t="s">
        <v>328</v>
      </c>
      <c r="B181" s="58" t="s">
        <v>327</v>
      </c>
      <c r="C181" s="57" t="s">
        <v>82</v>
      </c>
      <c r="D181" s="57" t="s">
        <v>326</v>
      </c>
      <c r="E181" s="56" t="s">
        <v>325</v>
      </c>
      <c r="F181" s="56"/>
      <c r="G181" s="55" t="s">
        <v>324</v>
      </c>
      <c r="H181" s="54">
        <v>0.12265</v>
      </c>
      <c r="I181" s="53">
        <v>23.2</v>
      </c>
      <c r="J181" s="53">
        <v>2.84</v>
      </c>
    </row>
    <row r="182" spans="1:10" ht="24" customHeight="1" x14ac:dyDescent="0.25">
      <c r="A182" s="57" t="s">
        <v>328</v>
      </c>
      <c r="B182" s="58" t="s">
        <v>351</v>
      </c>
      <c r="C182" s="57" t="s">
        <v>82</v>
      </c>
      <c r="D182" s="57" t="s">
        <v>350</v>
      </c>
      <c r="E182" s="56" t="s">
        <v>325</v>
      </c>
      <c r="F182" s="56"/>
      <c r="G182" s="55" t="s">
        <v>324</v>
      </c>
      <c r="H182" s="54">
        <v>0.33905000000000002</v>
      </c>
      <c r="I182" s="53">
        <v>29.13</v>
      </c>
      <c r="J182" s="53">
        <v>9.8699999999999992</v>
      </c>
    </row>
    <row r="183" spans="1:10" x14ac:dyDescent="0.25">
      <c r="A183" s="52"/>
      <c r="B183" s="52"/>
      <c r="C183" s="52"/>
      <c r="D183" s="52"/>
      <c r="E183" s="52" t="s">
        <v>323</v>
      </c>
      <c r="F183" s="50">
        <v>13.93</v>
      </c>
      <c r="G183" s="52" t="s">
        <v>322</v>
      </c>
      <c r="H183" s="50">
        <v>0</v>
      </c>
      <c r="I183" s="52" t="s">
        <v>321</v>
      </c>
      <c r="J183" s="50">
        <v>13.93</v>
      </c>
    </row>
    <row r="184" spans="1:10" x14ac:dyDescent="0.25">
      <c r="A184" s="52"/>
      <c r="B184" s="52"/>
      <c r="C184" s="52"/>
      <c r="D184" s="52"/>
      <c r="E184" s="52" t="s">
        <v>320</v>
      </c>
      <c r="F184" s="50">
        <v>9.7200000000000006</v>
      </c>
      <c r="G184" s="52"/>
      <c r="H184" s="51" t="s">
        <v>319</v>
      </c>
      <c r="I184" s="51"/>
      <c r="J184" s="50">
        <v>57.51</v>
      </c>
    </row>
    <row r="185" spans="1:10" ht="49.95" customHeight="1" thickBot="1" x14ac:dyDescent="0.3">
      <c r="A185" s="24"/>
      <c r="B185" s="24"/>
      <c r="C185" s="24"/>
      <c r="D185" s="24"/>
      <c r="E185" s="24"/>
      <c r="F185" s="24"/>
      <c r="G185" s="24" t="s">
        <v>318</v>
      </c>
      <c r="H185" s="49" t="s">
        <v>933</v>
      </c>
      <c r="I185" s="24" t="s">
        <v>316</v>
      </c>
      <c r="J185" s="48">
        <v>1959.94</v>
      </c>
    </row>
    <row r="186" spans="1:10" ht="1.05" customHeight="1" thickTop="1" x14ac:dyDescent="0.25">
      <c r="A186" s="47"/>
      <c r="B186" s="47"/>
      <c r="C186" s="47"/>
      <c r="D186" s="47"/>
      <c r="E186" s="47"/>
      <c r="F186" s="47"/>
      <c r="G186" s="47"/>
      <c r="H186" s="47"/>
      <c r="I186" s="47"/>
      <c r="J186" s="47"/>
    </row>
    <row r="187" spans="1:10" ht="18" customHeight="1" x14ac:dyDescent="0.25">
      <c r="A187" s="31" t="s">
        <v>260</v>
      </c>
      <c r="B187" s="30" t="s">
        <v>314</v>
      </c>
      <c r="C187" s="31" t="s">
        <v>313</v>
      </c>
      <c r="D187" s="31" t="s">
        <v>10</v>
      </c>
      <c r="E187" s="61" t="s">
        <v>331</v>
      </c>
      <c r="F187" s="61"/>
      <c r="G187" s="46" t="s">
        <v>312</v>
      </c>
      <c r="H187" s="30" t="s">
        <v>11</v>
      </c>
      <c r="I187" s="30" t="s">
        <v>311</v>
      </c>
      <c r="J187" s="30" t="s">
        <v>12</v>
      </c>
    </row>
    <row r="188" spans="1:10" ht="39" customHeight="1" x14ac:dyDescent="0.25">
      <c r="A188" s="42" t="s">
        <v>330</v>
      </c>
      <c r="B188" s="40" t="s">
        <v>259</v>
      </c>
      <c r="C188" s="42" t="s">
        <v>82</v>
      </c>
      <c r="D188" s="42" t="s">
        <v>258</v>
      </c>
      <c r="E188" s="60" t="s">
        <v>921</v>
      </c>
      <c r="F188" s="60"/>
      <c r="G188" s="41" t="s">
        <v>74</v>
      </c>
      <c r="H188" s="59">
        <v>1</v>
      </c>
      <c r="I188" s="39">
        <v>76.03</v>
      </c>
      <c r="J188" s="39">
        <v>76.03</v>
      </c>
    </row>
    <row r="189" spans="1:10" ht="39" customHeight="1" x14ac:dyDescent="0.25">
      <c r="A189" s="57" t="s">
        <v>328</v>
      </c>
      <c r="B189" s="58" t="s">
        <v>932</v>
      </c>
      <c r="C189" s="57" t="s">
        <v>82</v>
      </c>
      <c r="D189" s="57" t="s">
        <v>931</v>
      </c>
      <c r="E189" s="56" t="s">
        <v>449</v>
      </c>
      <c r="F189" s="56"/>
      <c r="G189" s="55" t="s">
        <v>452</v>
      </c>
      <c r="H189" s="54">
        <v>1.2999999999999999E-2</v>
      </c>
      <c r="I189" s="53">
        <v>26.56</v>
      </c>
      <c r="J189" s="53">
        <v>0.34</v>
      </c>
    </row>
    <row r="190" spans="1:10" ht="25.95" customHeight="1" x14ac:dyDescent="0.25">
      <c r="A190" s="57" t="s">
        <v>328</v>
      </c>
      <c r="B190" s="58" t="s">
        <v>809</v>
      </c>
      <c r="C190" s="57" t="s">
        <v>82</v>
      </c>
      <c r="D190" s="57" t="s">
        <v>808</v>
      </c>
      <c r="E190" s="56" t="s">
        <v>325</v>
      </c>
      <c r="F190" s="56"/>
      <c r="G190" s="55" t="s">
        <v>324</v>
      </c>
      <c r="H190" s="54">
        <v>0.47699999999999998</v>
      </c>
      <c r="I190" s="53">
        <v>24.34</v>
      </c>
      <c r="J190" s="53">
        <v>11.61</v>
      </c>
    </row>
    <row r="191" spans="1:10" ht="39" customHeight="1" x14ac:dyDescent="0.25">
      <c r="A191" s="57" t="s">
        <v>328</v>
      </c>
      <c r="B191" s="58" t="s">
        <v>930</v>
      </c>
      <c r="C191" s="57" t="s">
        <v>82</v>
      </c>
      <c r="D191" s="57" t="s">
        <v>929</v>
      </c>
      <c r="E191" s="56" t="s">
        <v>449</v>
      </c>
      <c r="F191" s="56"/>
      <c r="G191" s="55" t="s">
        <v>448</v>
      </c>
      <c r="H191" s="54">
        <v>5.2999999999999999E-2</v>
      </c>
      <c r="I191" s="53">
        <v>25.03</v>
      </c>
      <c r="J191" s="53">
        <v>1.32</v>
      </c>
    </row>
    <row r="192" spans="1:10" ht="24" customHeight="1" x14ac:dyDescent="0.25">
      <c r="A192" s="57" t="s">
        <v>328</v>
      </c>
      <c r="B192" s="58" t="s">
        <v>796</v>
      </c>
      <c r="C192" s="57" t="s">
        <v>82</v>
      </c>
      <c r="D192" s="57" t="s">
        <v>795</v>
      </c>
      <c r="E192" s="56" t="s">
        <v>325</v>
      </c>
      <c r="F192" s="56"/>
      <c r="G192" s="55" t="s">
        <v>324</v>
      </c>
      <c r="H192" s="54">
        <v>1.0880000000000001</v>
      </c>
      <c r="I192" s="53">
        <v>28.69</v>
      </c>
      <c r="J192" s="53">
        <v>31.21</v>
      </c>
    </row>
    <row r="193" spans="1:10" ht="25.95" customHeight="1" x14ac:dyDescent="0.25">
      <c r="A193" s="67" t="s">
        <v>336</v>
      </c>
      <c r="B193" s="68" t="s">
        <v>788</v>
      </c>
      <c r="C193" s="67" t="s">
        <v>82</v>
      </c>
      <c r="D193" s="67" t="s">
        <v>787</v>
      </c>
      <c r="E193" s="66" t="s">
        <v>333</v>
      </c>
      <c r="F193" s="66"/>
      <c r="G193" s="65" t="s">
        <v>88</v>
      </c>
      <c r="H193" s="64">
        <v>0.54700000000000004</v>
      </c>
      <c r="I193" s="63">
        <v>3.87</v>
      </c>
      <c r="J193" s="63">
        <v>2.11</v>
      </c>
    </row>
    <row r="194" spans="1:10" ht="25.95" customHeight="1" x14ac:dyDescent="0.25">
      <c r="A194" s="67" t="s">
        <v>336</v>
      </c>
      <c r="B194" s="68" t="s">
        <v>928</v>
      </c>
      <c r="C194" s="67" t="s">
        <v>82</v>
      </c>
      <c r="D194" s="67" t="s">
        <v>927</v>
      </c>
      <c r="E194" s="66" t="s">
        <v>333</v>
      </c>
      <c r="F194" s="66"/>
      <c r="G194" s="65" t="s">
        <v>220</v>
      </c>
      <c r="H194" s="64">
        <v>2.5999999999999999E-2</v>
      </c>
      <c r="I194" s="63">
        <v>20.71</v>
      </c>
      <c r="J194" s="63">
        <v>0.53</v>
      </c>
    </row>
    <row r="195" spans="1:10" ht="25.95" customHeight="1" x14ac:dyDescent="0.25">
      <c r="A195" s="67" t="s">
        <v>336</v>
      </c>
      <c r="B195" s="68" t="s">
        <v>894</v>
      </c>
      <c r="C195" s="67" t="s">
        <v>82</v>
      </c>
      <c r="D195" s="67" t="s">
        <v>893</v>
      </c>
      <c r="E195" s="66" t="s">
        <v>333</v>
      </c>
      <c r="F195" s="66"/>
      <c r="G195" s="65" t="s">
        <v>758</v>
      </c>
      <c r="H195" s="64">
        <v>1.67E-2</v>
      </c>
      <c r="I195" s="63">
        <v>8.06</v>
      </c>
      <c r="J195" s="63">
        <v>0.13</v>
      </c>
    </row>
    <row r="196" spans="1:10" ht="25.95" customHeight="1" x14ac:dyDescent="0.25">
      <c r="A196" s="67" t="s">
        <v>336</v>
      </c>
      <c r="B196" s="68" t="s">
        <v>896</v>
      </c>
      <c r="C196" s="67" t="s">
        <v>82</v>
      </c>
      <c r="D196" s="67" t="s">
        <v>895</v>
      </c>
      <c r="E196" s="66" t="s">
        <v>333</v>
      </c>
      <c r="F196" s="66"/>
      <c r="G196" s="65" t="s">
        <v>220</v>
      </c>
      <c r="H196" s="64">
        <v>5.2999999999999999E-2</v>
      </c>
      <c r="I196" s="63">
        <v>25.08</v>
      </c>
      <c r="J196" s="63">
        <v>1.32</v>
      </c>
    </row>
    <row r="197" spans="1:10" ht="25.95" customHeight="1" x14ac:dyDescent="0.25">
      <c r="A197" s="67" t="s">
        <v>336</v>
      </c>
      <c r="B197" s="68" t="s">
        <v>926</v>
      </c>
      <c r="C197" s="67" t="s">
        <v>82</v>
      </c>
      <c r="D197" s="67" t="s">
        <v>925</v>
      </c>
      <c r="E197" s="66" t="s">
        <v>333</v>
      </c>
      <c r="F197" s="66"/>
      <c r="G197" s="65" t="s">
        <v>88</v>
      </c>
      <c r="H197" s="64">
        <v>1.1339999999999999</v>
      </c>
      <c r="I197" s="63">
        <v>18.329999999999998</v>
      </c>
      <c r="J197" s="63">
        <v>20.78</v>
      </c>
    </row>
    <row r="198" spans="1:10" ht="25.95" customHeight="1" x14ac:dyDescent="0.25">
      <c r="A198" s="67" t="s">
        <v>336</v>
      </c>
      <c r="B198" s="68" t="s">
        <v>924</v>
      </c>
      <c r="C198" s="67" t="s">
        <v>82</v>
      </c>
      <c r="D198" s="67" t="s">
        <v>923</v>
      </c>
      <c r="E198" s="66" t="s">
        <v>333</v>
      </c>
      <c r="F198" s="66"/>
      <c r="G198" s="65" t="s">
        <v>88</v>
      </c>
      <c r="H198" s="64">
        <v>0.60499999999999998</v>
      </c>
      <c r="I198" s="63">
        <v>11.05</v>
      </c>
      <c r="J198" s="63">
        <v>6.68</v>
      </c>
    </row>
    <row r="199" spans="1:10" x14ac:dyDescent="0.25">
      <c r="A199" s="52"/>
      <c r="B199" s="52"/>
      <c r="C199" s="52"/>
      <c r="D199" s="52"/>
      <c r="E199" s="52" t="s">
        <v>323</v>
      </c>
      <c r="F199" s="50">
        <v>34.71</v>
      </c>
      <c r="G199" s="52" t="s">
        <v>322</v>
      </c>
      <c r="H199" s="50">
        <v>0</v>
      </c>
      <c r="I199" s="52" t="s">
        <v>321</v>
      </c>
      <c r="J199" s="50">
        <v>34.71</v>
      </c>
    </row>
    <row r="200" spans="1:10" x14ac:dyDescent="0.25">
      <c r="A200" s="52"/>
      <c r="B200" s="52"/>
      <c r="C200" s="52"/>
      <c r="D200" s="52"/>
      <c r="E200" s="52" t="s">
        <v>320</v>
      </c>
      <c r="F200" s="50">
        <v>15.46</v>
      </c>
      <c r="G200" s="52"/>
      <c r="H200" s="51" t="s">
        <v>319</v>
      </c>
      <c r="I200" s="51"/>
      <c r="J200" s="50">
        <v>91.49</v>
      </c>
    </row>
    <row r="201" spans="1:10" ht="49.95" customHeight="1" thickBot="1" x14ac:dyDescent="0.3">
      <c r="A201" s="24"/>
      <c r="B201" s="24"/>
      <c r="C201" s="24"/>
      <c r="D201" s="24"/>
      <c r="E201" s="24"/>
      <c r="F201" s="24"/>
      <c r="G201" s="24" t="s">
        <v>318</v>
      </c>
      <c r="H201" s="49" t="s">
        <v>855</v>
      </c>
      <c r="I201" s="24" t="s">
        <v>316</v>
      </c>
      <c r="J201" s="48">
        <v>9815.9599999999991</v>
      </c>
    </row>
    <row r="202" spans="1:10" ht="1.05" customHeight="1" thickTop="1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47"/>
    </row>
    <row r="203" spans="1:10" ht="18" customHeight="1" x14ac:dyDescent="0.25">
      <c r="A203" s="31" t="s">
        <v>257</v>
      </c>
      <c r="B203" s="30" t="s">
        <v>314</v>
      </c>
      <c r="C203" s="31" t="s">
        <v>313</v>
      </c>
      <c r="D203" s="31" t="s">
        <v>10</v>
      </c>
      <c r="E203" s="61" t="s">
        <v>331</v>
      </c>
      <c r="F203" s="61"/>
      <c r="G203" s="46" t="s">
        <v>312</v>
      </c>
      <c r="H203" s="30" t="s">
        <v>11</v>
      </c>
      <c r="I203" s="30" t="s">
        <v>311</v>
      </c>
      <c r="J203" s="30" t="s">
        <v>12</v>
      </c>
    </row>
    <row r="204" spans="1:10" ht="39" customHeight="1" x14ac:dyDescent="0.25">
      <c r="A204" s="42" t="s">
        <v>330</v>
      </c>
      <c r="B204" s="40" t="s">
        <v>256</v>
      </c>
      <c r="C204" s="42" t="s">
        <v>82</v>
      </c>
      <c r="D204" s="42" t="s">
        <v>255</v>
      </c>
      <c r="E204" s="60" t="s">
        <v>921</v>
      </c>
      <c r="F204" s="60"/>
      <c r="G204" s="41" t="s">
        <v>220</v>
      </c>
      <c r="H204" s="59">
        <v>1</v>
      </c>
      <c r="I204" s="39">
        <v>17.3</v>
      </c>
      <c r="J204" s="39">
        <v>17.3</v>
      </c>
    </row>
    <row r="205" spans="1:10" ht="24" customHeight="1" x14ac:dyDescent="0.25">
      <c r="A205" s="57" t="s">
        <v>328</v>
      </c>
      <c r="B205" s="58" t="s">
        <v>877</v>
      </c>
      <c r="C205" s="57" t="s">
        <v>82</v>
      </c>
      <c r="D205" s="57" t="s">
        <v>876</v>
      </c>
      <c r="E205" s="56" t="s">
        <v>325</v>
      </c>
      <c r="F205" s="56"/>
      <c r="G205" s="55" t="s">
        <v>324</v>
      </c>
      <c r="H205" s="54">
        <v>6.4000000000000001E-2</v>
      </c>
      <c r="I205" s="53">
        <v>24.5</v>
      </c>
      <c r="J205" s="53">
        <v>1.56</v>
      </c>
    </row>
    <row r="206" spans="1:10" ht="24" customHeight="1" x14ac:dyDescent="0.25">
      <c r="A206" s="57" t="s">
        <v>328</v>
      </c>
      <c r="B206" s="58" t="s">
        <v>879</v>
      </c>
      <c r="C206" s="57" t="s">
        <v>82</v>
      </c>
      <c r="D206" s="57" t="s">
        <v>878</v>
      </c>
      <c r="E206" s="56" t="s">
        <v>325</v>
      </c>
      <c r="F206" s="56"/>
      <c r="G206" s="55" t="s">
        <v>324</v>
      </c>
      <c r="H206" s="54">
        <v>0.16600000000000001</v>
      </c>
      <c r="I206" s="53">
        <v>28.91</v>
      </c>
      <c r="J206" s="53">
        <v>4.79</v>
      </c>
    </row>
    <row r="207" spans="1:10" ht="25.95" customHeight="1" x14ac:dyDescent="0.25">
      <c r="A207" s="57" t="s">
        <v>328</v>
      </c>
      <c r="B207" s="58" t="s">
        <v>891</v>
      </c>
      <c r="C207" s="57" t="s">
        <v>82</v>
      </c>
      <c r="D207" s="57" t="s">
        <v>890</v>
      </c>
      <c r="E207" s="56" t="s">
        <v>880</v>
      </c>
      <c r="F207" s="56"/>
      <c r="G207" s="55" t="s">
        <v>220</v>
      </c>
      <c r="H207" s="54">
        <v>1</v>
      </c>
      <c r="I207" s="53">
        <v>10.220000000000001</v>
      </c>
      <c r="J207" s="53">
        <v>10.220000000000001</v>
      </c>
    </row>
    <row r="208" spans="1:10" ht="25.95" customHeight="1" x14ac:dyDescent="0.25">
      <c r="A208" s="67" t="s">
        <v>336</v>
      </c>
      <c r="B208" s="68" t="s">
        <v>875</v>
      </c>
      <c r="C208" s="67" t="s">
        <v>82</v>
      </c>
      <c r="D208" s="67" t="s">
        <v>874</v>
      </c>
      <c r="E208" s="66" t="s">
        <v>333</v>
      </c>
      <c r="F208" s="66"/>
      <c r="G208" s="65" t="s">
        <v>220</v>
      </c>
      <c r="H208" s="64">
        <v>2.5000000000000001E-2</v>
      </c>
      <c r="I208" s="63">
        <v>22.25</v>
      </c>
      <c r="J208" s="63">
        <v>0.55000000000000004</v>
      </c>
    </row>
    <row r="209" spans="1:10" ht="39" customHeight="1" x14ac:dyDescent="0.25">
      <c r="A209" s="67" t="s">
        <v>336</v>
      </c>
      <c r="B209" s="68" t="s">
        <v>873</v>
      </c>
      <c r="C209" s="67" t="s">
        <v>82</v>
      </c>
      <c r="D209" s="67" t="s">
        <v>872</v>
      </c>
      <c r="E209" s="66" t="s">
        <v>333</v>
      </c>
      <c r="F209" s="66"/>
      <c r="G209" s="65" t="s">
        <v>80</v>
      </c>
      <c r="H209" s="64">
        <v>0.81899999999999995</v>
      </c>
      <c r="I209" s="63">
        <v>0.22</v>
      </c>
      <c r="J209" s="63">
        <v>0.18</v>
      </c>
    </row>
    <row r="210" spans="1:10" x14ac:dyDescent="0.25">
      <c r="A210" s="52"/>
      <c r="B210" s="52"/>
      <c r="C210" s="52"/>
      <c r="D210" s="52"/>
      <c r="E210" s="52" t="s">
        <v>323</v>
      </c>
      <c r="F210" s="50">
        <v>6.4</v>
      </c>
      <c r="G210" s="52" t="s">
        <v>322</v>
      </c>
      <c r="H210" s="50">
        <v>0</v>
      </c>
      <c r="I210" s="52" t="s">
        <v>321</v>
      </c>
      <c r="J210" s="50">
        <v>6.4</v>
      </c>
    </row>
    <row r="211" spans="1:10" x14ac:dyDescent="0.25">
      <c r="A211" s="52"/>
      <c r="B211" s="52"/>
      <c r="C211" s="52"/>
      <c r="D211" s="52"/>
      <c r="E211" s="52" t="s">
        <v>320</v>
      </c>
      <c r="F211" s="50">
        <v>3.51</v>
      </c>
      <c r="G211" s="52"/>
      <c r="H211" s="51" t="s">
        <v>319</v>
      </c>
      <c r="I211" s="51"/>
      <c r="J211" s="50">
        <v>20.81</v>
      </c>
    </row>
    <row r="212" spans="1:10" ht="49.95" customHeight="1" thickBot="1" x14ac:dyDescent="0.3">
      <c r="A212" s="24"/>
      <c r="B212" s="24"/>
      <c r="C212" s="24"/>
      <c r="D212" s="24"/>
      <c r="E212" s="24"/>
      <c r="F212" s="24"/>
      <c r="G212" s="24" t="s">
        <v>318</v>
      </c>
      <c r="H212" s="49" t="s">
        <v>922</v>
      </c>
      <c r="I212" s="24" t="s">
        <v>316</v>
      </c>
      <c r="J212" s="48">
        <v>4536.58</v>
      </c>
    </row>
    <row r="213" spans="1:10" ht="1.05" customHeight="1" thickTop="1" x14ac:dyDescent="0.25">
      <c r="A213" s="47"/>
      <c r="B213" s="47"/>
      <c r="C213" s="47"/>
      <c r="D213" s="47"/>
      <c r="E213" s="47"/>
      <c r="F213" s="47"/>
      <c r="G213" s="47"/>
      <c r="H213" s="47"/>
      <c r="I213" s="47"/>
      <c r="J213" s="47"/>
    </row>
    <row r="214" spans="1:10" ht="18" customHeight="1" x14ac:dyDescent="0.25">
      <c r="A214" s="31" t="s">
        <v>254</v>
      </c>
      <c r="B214" s="30" t="s">
        <v>314</v>
      </c>
      <c r="C214" s="31" t="s">
        <v>313</v>
      </c>
      <c r="D214" s="31" t="s">
        <v>10</v>
      </c>
      <c r="E214" s="61" t="s">
        <v>331</v>
      </c>
      <c r="F214" s="61"/>
      <c r="G214" s="46" t="s">
        <v>312</v>
      </c>
      <c r="H214" s="30" t="s">
        <v>11</v>
      </c>
      <c r="I214" s="30" t="s">
        <v>311</v>
      </c>
      <c r="J214" s="30" t="s">
        <v>12</v>
      </c>
    </row>
    <row r="215" spans="1:10" ht="39" customHeight="1" x14ac:dyDescent="0.25">
      <c r="A215" s="42" t="s">
        <v>330</v>
      </c>
      <c r="B215" s="40" t="s">
        <v>253</v>
      </c>
      <c r="C215" s="42" t="s">
        <v>82</v>
      </c>
      <c r="D215" s="42" t="s">
        <v>252</v>
      </c>
      <c r="E215" s="60" t="s">
        <v>921</v>
      </c>
      <c r="F215" s="60"/>
      <c r="G215" s="41" t="s">
        <v>220</v>
      </c>
      <c r="H215" s="59">
        <v>1</v>
      </c>
      <c r="I215" s="39">
        <v>13.12</v>
      </c>
      <c r="J215" s="39">
        <v>13.12</v>
      </c>
    </row>
    <row r="216" spans="1:10" ht="24" customHeight="1" x14ac:dyDescent="0.25">
      <c r="A216" s="57" t="s">
        <v>328</v>
      </c>
      <c r="B216" s="58" t="s">
        <v>877</v>
      </c>
      <c r="C216" s="57" t="s">
        <v>82</v>
      </c>
      <c r="D216" s="57" t="s">
        <v>876</v>
      </c>
      <c r="E216" s="56" t="s">
        <v>325</v>
      </c>
      <c r="F216" s="56"/>
      <c r="G216" s="55" t="s">
        <v>324</v>
      </c>
      <c r="H216" s="54">
        <v>3.1E-2</v>
      </c>
      <c r="I216" s="53">
        <v>24.5</v>
      </c>
      <c r="J216" s="53">
        <v>0.75</v>
      </c>
    </row>
    <row r="217" spans="1:10" ht="24" customHeight="1" x14ac:dyDescent="0.25">
      <c r="A217" s="57" t="s">
        <v>328</v>
      </c>
      <c r="B217" s="58" t="s">
        <v>879</v>
      </c>
      <c r="C217" s="57" t="s">
        <v>82</v>
      </c>
      <c r="D217" s="57" t="s">
        <v>878</v>
      </c>
      <c r="E217" s="56" t="s">
        <v>325</v>
      </c>
      <c r="F217" s="56"/>
      <c r="G217" s="55" t="s">
        <v>324</v>
      </c>
      <c r="H217" s="54">
        <v>8.1000000000000003E-2</v>
      </c>
      <c r="I217" s="53">
        <v>28.91</v>
      </c>
      <c r="J217" s="53">
        <v>2.34</v>
      </c>
    </row>
    <row r="218" spans="1:10" ht="25.95" customHeight="1" x14ac:dyDescent="0.25">
      <c r="A218" s="57" t="s">
        <v>328</v>
      </c>
      <c r="B218" s="58" t="s">
        <v>885</v>
      </c>
      <c r="C218" s="57" t="s">
        <v>82</v>
      </c>
      <c r="D218" s="57" t="s">
        <v>884</v>
      </c>
      <c r="E218" s="56" t="s">
        <v>880</v>
      </c>
      <c r="F218" s="56"/>
      <c r="G218" s="55" t="s">
        <v>220</v>
      </c>
      <c r="H218" s="54">
        <v>1</v>
      </c>
      <c r="I218" s="53">
        <v>9.4</v>
      </c>
      <c r="J218" s="53">
        <v>9.4</v>
      </c>
    </row>
    <row r="219" spans="1:10" ht="25.95" customHeight="1" x14ac:dyDescent="0.25">
      <c r="A219" s="67" t="s">
        <v>336</v>
      </c>
      <c r="B219" s="68" t="s">
        <v>875</v>
      </c>
      <c r="C219" s="67" t="s">
        <v>82</v>
      </c>
      <c r="D219" s="67" t="s">
        <v>874</v>
      </c>
      <c r="E219" s="66" t="s">
        <v>333</v>
      </c>
      <c r="F219" s="66"/>
      <c r="G219" s="65" t="s">
        <v>220</v>
      </c>
      <c r="H219" s="64">
        <v>2.5000000000000001E-2</v>
      </c>
      <c r="I219" s="63">
        <v>22.25</v>
      </c>
      <c r="J219" s="63">
        <v>0.55000000000000004</v>
      </c>
    </row>
    <row r="220" spans="1:10" ht="39" customHeight="1" x14ac:dyDescent="0.25">
      <c r="A220" s="67" t="s">
        <v>336</v>
      </c>
      <c r="B220" s="68" t="s">
        <v>873</v>
      </c>
      <c r="C220" s="67" t="s">
        <v>82</v>
      </c>
      <c r="D220" s="67" t="s">
        <v>872</v>
      </c>
      <c r="E220" s="66" t="s">
        <v>333</v>
      </c>
      <c r="F220" s="66"/>
      <c r="G220" s="65" t="s">
        <v>80</v>
      </c>
      <c r="H220" s="64">
        <v>0.39900000000000002</v>
      </c>
      <c r="I220" s="63">
        <v>0.22</v>
      </c>
      <c r="J220" s="63">
        <v>0.08</v>
      </c>
    </row>
    <row r="221" spans="1:10" x14ac:dyDescent="0.25">
      <c r="A221" s="52"/>
      <c r="B221" s="52"/>
      <c r="C221" s="52"/>
      <c r="D221" s="52"/>
      <c r="E221" s="52" t="s">
        <v>323</v>
      </c>
      <c r="F221" s="50">
        <v>2.6</v>
      </c>
      <c r="G221" s="52" t="s">
        <v>322</v>
      </c>
      <c r="H221" s="50">
        <v>0</v>
      </c>
      <c r="I221" s="52" t="s">
        <v>321</v>
      </c>
      <c r="J221" s="50">
        <v>2.6</v>
      </c>
    </row>
    <row r="222" spans="1:10" x14ac:dyDescent="0.25">
      <c r="A222" s="52"/>
      <c r="B222" s="52"/>
      <c r="C222" s="52"/>
      <c r="D222" s="52"/>
      <c r="E222" s="52" t="s">
        <v>320</v>
      </c>
      <c r="F222" s="50">
        <v>2.66</v>
      </c>
      <c r="G222" s="52"/>
      <c r="H222" s="51" t="s">
        <v>319</v>
      </c>
      <c r="I222" s="51"/>
      <c r="J222" s="50">
        <v>15.78</v>
      </c>
    </row>
    <row r="223" spans="1:10" ht="49.95" customHeight="1" thickBot="1" x14ac:dyDescent="0.3">
      <c r="A223" s="24"/>
      <c r="B223" s="24"/>
      <c r="C223" s="24"/>
      <c r="D223" s="24"/>
      <c r="E223" s="24"/>
      <c r="F223" s="24"/>
      <c r="G223" s="24" t="s">
        <v>318</v>
      </c>
      <c r="H223" s="49" t="s">
        <v>920</v>
      </c>
      <c r="I223" s="24" t="s">
        <v>316</v>
      </c>
      <c r="J223" s="48">
        <v>10509.48</v>
      </c>
    </row>
    <row r="224" spans="1:10" ht="1.05" customHeight="1" thickTop="1" x14ac:dyDescent="0.25">
      <c r="A224" s="47"/>
      <c r="B224" s="47"/>
      <c r="C224" s="47"/>
      <c r="D224" s="47"/>
      <c r="E224" s="47"/>
      <c r="F224" s="47"/>
      <c r="G224" s="47"/>
      <c r="H224" s="47"/>
      <c r="I224" s="47"/>
      <c r="J224" s="47"/>
    </row>
    <row r="225" spans="1:10" ht="18" customHeight="1" x14ac:dyDescent="0.25">
      <c r="A225" s="31" t="s">
        <v>251</v>
      </c>
      <c r="B225" s="30" t="s">
        <v>314</v>
      </c>
      <c r="C225" s="31" t="s">
        <v>313</v>
      </c>
      <c r="D225" s="31" t="s">
        <v>10</v>
      </c>
      <c r="E225" s="61" t="s">
        <v>331</v>
      </c>
      <c r="F225" s="61"/>
      <c r="G225" s="46" t="s">
        <v>312</v>
      </c>
      <c r="H225" s="30" t="s">
        <v>11</v>
      </c>
      <c r="I225" s="30" t="s">
        <v>311</v>
      </c>
      <c r="J225" s="30" t="s">
        <v>12</v>
      </c>
    </row>
    <row r="226" spans="1:10" ht="52.05" customHeight="1" x14ac:dyDescent="0.25">
      <c r="A226" s="42" t="s">
        <v>330</v>
      </c>
      <c r="B226" s="40" t="s">
        <v>250</v>
      </c>
      <c r="C226" s="42" t="s">
        <v>76</v>
      </c>
      <c r="D226" s="42" t="s">
        <v>249</v>
      </c>
      <c r="E226" s="60" t="s">
        <v>400</v>
      </c>
      <c r="F226" s="60"/>
      <c r="G226" s="41" t="s">
        <v>190</v>
      </c>
      <c r="H226" s="59">
        <v>1</v>
      </c>
      <c r="I226" s="39">
        <v>867.77</v>
      </c>
      <c r="J226" s="39">
        <v>867.77</v>
      </c>
    </row>
    <row r="227" spans="1:10" ht="24" customHeight="1" x14ac:dyDescent="0.25">
      <c r="A227" s="57" t="s">
        <v>328</v>
      </c>
      <c r="B227" s="58" t="s">
        <v>351</v>
      </c>
      <c r="C227" s="57" t="s">
        <v>82</v>
      </c>
      <c r="D227" s="57" t="s">
        <v>350</v>
      </c>
      <c r="E227" s="56" t="s">
        <v>325</v>
      </c>
      <c r="F227" s="56"/>
      <c r="G227" s="55" t="s">
        <v>324</v>
      </c>
      <c r="H227" s="54">
        <v>2.3860000000000001</v>
      </c>
      <c r="I227" s="53">
        <v>29.13</v>
      </c>
      <c r="J227" s="53">
        <v>69.5</v>
      </c>
    </row>
    <row r="228" spans="1:10" ht="24" customHeight="1" x14ac:dyDescent="0.25">
      <c r="A228" s="57" t="s">
        <v>328</v>
      </c>
      <c r="B228" s="58" t="s">
        <v>327</v>
      </c>
      <c r="C228" s="57" t="s">
        <v>82</v>
      </c>
      <c r="D228" s="57" t="s">
        <v>326</v>
      </c>
      <c r="E228" s="56" t="s">
        <v>325</v>
      </c>
      <c r="F228" s="56"/>
      <c r="G228" s="55" t="s">
        <v>324</v>
      </c>
      <c r="H228" s="54">
        <v>2.4500000000000002</v>
      </c>
      <c r="I228" s="53">
        <v>23.2</v>
      </c>
      <c r="J228" s="53">
        <v>56.84</v>
      </c>
    </row>
    <row r="229" spans="1:10" ht="39" customHeight="1" x14ac:dyDescent="0.25">
      <c r="A229" s="57" t="s">
        <v>328</v>
      </c>
      <c r="B229" s="58" t="s">
        <v>867</v>
      </c>
      <c r="C229" s="57" t="s">
        <v>82</v>
      </c>
      <c r="D229" s="57" t="s">
        <v>866</v>
      </c>
      <c r="E229" s="56" t="s">
        <v>449</v>
      </c>
      <c r="F229" s="56"/>
      <c r="G229" s="55" t="s">
        <v>448</v>
      </c>
      <c r="H229" s="54">
        <v>0.91100000000000003</v>
      </c>
      <c r="I229" s="53">
        <v>0.55000000000000004</v>
      </c>
      <c r="J229" s="53">
        <v>0.5</v>
      </c>
    </row>
    <row r="230" spans="1:10" ht="39" customHeight="1" x14ac:dyDescent="0.25">
      <c r="A230" s="57" t="s">
        <v>328</v>
      </c>
      <c r="B230" s="58" t="s">
        <v>869</v>
      </c>
      <c r="C230" s="57" t="s">
        <v>82</v>
      </c>
      <c r="D230" s="57" t="s">
        <v>868</v>
      </c>
      <c r="E230" s="56" t="s">
        <v>449</v>
      </c>
      <c r="F230" s="56"/>
      <c r="G230" s="55" t="s">
        <v>452</v>
      </c>
      <c r="H230" s="54">
        <v>0.314</v>
      </c>
      <c r="I230" s="53">
        <v>1.46</v>
      </c>
      <c r="J230" s="53">
        <v>0.45</v>
      </c>
    </row>
    <row r="231" spans="1:10" ht="39" customHeight="1" x14ac:dyDescent="0.25">
      <c r="A231" s="57" t="s">
        <v>328</v>
      </c>
      <c r="B231" s="58" t="s">
        <v>919</v>
      </c>
      <c r="C231" s="57" t="s">
        <v>82</v>
      </c>
      <c r="D231" s="57" t="s">
        <v>918</v>
      </c>
      <c r="E231" s="56" t="s">
        <v>357</v>
      </c>
      <c r="F231" s="56"/>
      <c r="G231" s="55" t="s">
        <v>190</v>
      </c>
      <c r="H231" s="54">
        <v>1.1499999999999999</v>
      </c>
      <c r="I231" s="53">
        <v>643.9</v>
      </c>
      <c r="J231" s="53">
        <v>740.48</v>
      </c>
    </row>
    <row r="232" spans="1:10" x14ac:dyDescent="0.25">
      <c r="A232" s="52"/>
      <c r="B232" s="52"/>
      <c r="C232" s="52"/>
      <c r="D232" s="52"/>
      <c r="E232" s="52" t="s">
        <v>323</v>
      </c>
      <c r="F232" s="50">
        <v>160.38</v>
      </c>
      <c r="G232" s="52" t="s">
        <v>322</v>
      </c>
      <c r="H232" s="50">
        <v>0</v>
      </c>
      <c r="I232" s="52" t="s">
        <v>321</v>
      </c>
      <c r="J232" s="50">
        <v>160.38</v>
      </c>
    </row>
    <row r="233" spans="1:10" x14ac:dyDescent="0.25">
      <c r="A233" s="52"/>
      <c r="B233" s="52"/>
      <c r="C233" s="52"/>
      <c r="D233" s="52"/>
      <c r="E233" s="52" t="s">
        <v>320</v>
      </c>
      <c r="F233" s="50">
        <v>176.5</v>
      </c>
      <c r="G233" s="52"/>
      <c r="H233" s="51" t="s">
        <v>319</v>
      </c>
      <c r="I233" s="51"/>
      <c r="J233" s="50">
        <v>1044.27</v>
      </c>
    </row>
    <row r="234" spans="1:10" ht="49.95" customHeight="1" thickBot="1" x14ac:dyDescent="0.3">
      <c r="A234" s="24"/>
      <c r="B234" s="24"/>
      <c r="C234" s="24"/>
      <c r="D234" s="24"/>
      <c r="E234" s="24"/>
      <c r="F234" s="24"/>
      <c r="G234" s="24" t="s">
        <v>318</v>
      </c>
      <c r="H234" s="49" t="s">
        <v>917</v>
      </c>
      <c r="I234" s="24" t="s">
        <v>316</v>
      </c>
      <c r="J234" s="48">
        <v>9367.1</v>
      </c>
    </row>
    <row r="235" spans="1:10" ht="1.05" customHeight="1" thickTop="1" x14ac:dyDescent="0.25">
      <c r="A235" s="47"/>
      <c r="B235" s="47"/>
      <c r="C235" s="47"/>
      <c r="D235" s="47"/>
      <c r="E235" s="47"/>
      <c r="F235" s="47"/>
      <c r="G235" s="47"/>
      <c r="H235" s="47"/>
      <c r="I235" s="47"/>
      <c r="J235" s="47"/>
    </row>
    <row r="236" spans="1:10" ht="24" customHeight="1" x14ac:dyDescent="0.25">
      <c r="A236" s="29" t="s">
        <v>248</v>
      </c>
      <c r="B236" s="29"/>
      <c r="C236" s="29"/>
      <c r="D236" s="29" t="s">
        <v>247</v>
      </c>
      <c r="E236" s="29"/>
      <c r="F236" s="62"/>
      <c r="G236" s="62"/>
      <c r="H236" s="28"/>
      <c r="I236" s="29"/>
      <c r="J236" s="44">
        <v>43159.45</v>
      </c>
    </row>
    <row r="237" spans="1:10" ht="18" customHeight="1" x14ac:dyDescent="0.25">
      <c r="A237" s="31" t="s">
        <v>246</v>
      </c>
      <c r="B237" s="30" t="s">
        <v>314</v>
      </c>
      <c r="C237" s="31" t="s">
        <v>313</v>
      </c>
      <c r="D237" s="31" t="s">
        <v>10</v>
      </c>
      <c r="E237" s="61" t="s">
        <v>331</v>
      </c>
      <c r="F237" s="61"/>
      <c r="G237" s="46" t="s">
        <v>312</v>
      </c>
      <c r="H237" s="30" t="s">
        <v>11</v>
      </c>
      <c r="I237" s="30" t="s">
        <v>311</v>
      </c>
      <c r="J237" s="30" t="s">
        <v>12</v>
      </c>
    </row>
    <row r="238" spans="1:10" ht="52.05" customHeight="1" x14ac:dyDescent="0.25">
      <c r="A238" s="42" t="s">
        <v>330</v>
      </c>
      <c r="B238" s="40" t="s">
        <v>245</v>
      </c>
      <c r="C238" s="42" t="s">
        <v>82</v>
      </c>
      <c r="D238" s="42" t="s">
        <v>244</v>
      </c>
      <c r="E238" s="60" t="s">
        <v>899</v>
      </c>
      <c r="F238" s="60"/>
      <c r="G238" s="41" t="s">
        <v>74</v>
      </c>
      <c r="H238" s="59">
        <v>1</v>
      </c>
      <c r="I238" s="39">
        <v>77.37</v>
      </c>
      <c r="J238" s="39">
        <v>77.37</v>
      </c>
    </row>
    <row r="239" spans="1:10" ht="39" customHeight="1" x14ac:dyDescent="0.25">
      <c r="A239" s="57" t="s">
        <v>328</v>
      </c>
      <c r="B239" s="58" t="s">
        <v>916</v>
      </c>
      <c r="C239" s="57" t="s">
        <v>82</v>
      </c>
      <c r="D239" s="57" t="s">
        <v>915</v>
      </c>
      <c r="E239" s="56" t="s">
        <v>899</v>
      </c>
      <c r="F239" s="56"/>
      <c r="G239" s="55" t="s">
        <v>74</v>
      </c>
      <c r="H239" s="54">
        <v>0.15</v>
      </c>
      <c r="I239" s="53">
        <v>191.9</v>
      </c>
      <c r="J239" s="53">
        <v>28.78</v>
      </c>
    </row>
    <row r="240" spans="1:10" ht="25.95" customHeight="1" x14ac:dyDescent="0.25">
      <c r="A240" s="57" t="s">
        <v>328</v>
      </c>
      <c r="B240" s="58" t="s">
        <v>809</v>
      </c>
      <c r="C240" s="57" t="s">
        <v>82</v>
      </c>
      <c r="D240" s="57" t="s">
        <v>808</v>
      </c>
      <c r="E240" s="56" t="s">
        <v>325</v>
      </c>
      <c r="F240" s="56"/>
      <c r="G240" s="55" t="s">
        <v>324</v>
      </c>
      <c r="H240" s="54">
        <v>0.127</v>
      </c>
      <c r="I240" s="53">
        <v>24.34</v>
      </c>
      <c r="J240" s="53">
        <v>3.09</v>
      </c>
    </row>
    <row r="241" spans="1:10" ht="24" customHeight="1" x14ac:dyDescent="0.25">
      <c r="A241" s="57" t="s">
        <v>328</v>
      </c>
      <c r="B241" s="58" t="s">
        <v>796</v>
      </c>
      <c r="C241" s="57" t="s">
        <v>82</v>
      </c>
      <c r="D241" s="57" t="s">
        <v>795</v>
      </c>
      <c r="E241" s="56" t="s">
        <v>325</v>
      </c>
      <c r="F241" s="56"/>
      <c r="G241" s="55" t="s">
        <v>324</v>
      </c>
      <c r="H241" s="54">
        <v>0.69499999999999995</v>
      </c>
      <c r="I241" s="53">
        <v>28.69</v>
      </c>
      <c r="J241" s="53">
        <v>19.93</v>
      </c>
    </row>
    <row r="242" spans="1:10" ht="39" customHeight="1" x14ac:dyDescent="0.25">
      <c r="A242" s="67" t="s">
        <v>336</v>
      </c>
      <c r="B242" s="68" t="s">
        <v>914</v>
      </c>
      <c r="C242" s="67" t="s">
        <v>82</v>
      </c>
      <c r="D242" s="67" t="s">
        <v>913</v>
      </c>
      <c r="E242" s="66" t="s">
        <v>647</v>
      </c>
      <c r="F242" s="66"/>
      <c r="G242" s="65" t="s">
        <v>910</v>
      </c>
      <c r="H242" s="64">
        <v>0.39300000000000002</v>
      </c>
      <c r="I242" s="63">
        <v>28.8</v>
      </c>
      <c r="J242" s="63">
        <v>11.31</v>
      </c>
    </row>
    <row r="243" spans="1:10" ht="39" customHeight="1" x14ac:dyDescent="0.25">
      <c r="A243" s="67" t="s">
        <v>336</v>
      </c>
      <c r="B243" s="68" t="s">
        <v>912</v>
      </c>
      <c r="C243" s="67" t="s">
        <v>82</v>
      </c>
      <c r="D243" s="67" t="s">
        <v>911</v>
      </c>
      <c r="E243" s="66" t="s">
        <v>647</v>
      </c>
      <c r="F243" s="66"/>
      <c r="G243" s="65" t="s">
        <v>910</v>
      </c>
      <c r="H243" s="64">
        <v>0.19600000000000001</v>
      </c>
      <c r="I243" s="63">
        <v>27.55</v>
      </c>
      <c r="J243" s="63">
        <v>5.39</v>
      </c>
    </row>
    <row r="244" spans="1:10" ht="39" customHeight="1" x14ac:dyDescent="0.25">
      <c r="A244" s="67" t="s">
        <v>336</v>
      </c>
      <c r="B244" s="68" t="s">
        <v>909</v>
      </c>
      <c r="C244" s="67" t="s">
        <v>82</v>
      </c>
      <c r="D244" s="67" t="s">
        <v>908</v>
      </c>
      <c r="E244" s="66" t="s">
        <v>647</v>
      </c>
      <c r="F244" s="66"/>
      <c r="G244" s="65" t="s">
        <v>907</v>
      </c>
      <c r="H244" s="64">
        <v>0.78500000000000003</v>
      </c>
      <c r="I244" s="63">
        <v>10.61</v>
      </c>
      <c r="J244" s="63">
        <v>8.32</v>
      </c>
    </row>
    <row r="245" spans="1:10" ht="25.95" customHeight="1" x14ac:dyDescent="0.25">
      <c r="A245" s="67" t="s">
        <v>336</v>
      </c>
      <c r="B245" s="68" t="s">
        <v>894</v>
      </c>
      <c r="C245" s="67" t="s">
        <v>82</v>
      </c>
      <c r="D245" s="67" t="s">
        <v>893</v>
      </c>
      <c r="E245" s="66" t="s">
        <v>333</v>
      </c>
      <c r="F245" s="66"/>
      <c r="G245" s="65" t="s">
        <v>758</v>
      </c>
      <c r="H245" s="64">
        <v>0.01</v>
      </c>
      <c r="I245" s="63">
        <v>8.06</v>
      </c>
      <c r="J245" s="63">
        <v>0.08</v>
      </c>
    </row>
    <row r="246" spans="1:10" ht="25.95" customHeight="1" x14ac:dyDescent="0.25">
      <c r="A246" s="67" t="s">
        <v>336</v>
      </c>
      <c r="B246" s="68" t="s">
        <v>896</v>
      </c>
      <c r="C246" s="67" t="s">
        <v>82</v>
      </c>
      <c r="D246" s="67" t="s">
        <v>895</v>
      </c>
      <c r="E246" s="66" t="s">
        <v>333</v>
      </c>
      <c r="F246" s="66"/>
      <c r="G246" s="65" t="s">
        <v>220</v>
      </c>
      <c r="H246" s="64">
        <v>1.9E-2</v>
      </c>
      <c r="I246" s="63">
        <v>25.08</v>
      </c>
      <c r="J246" s="63">
        <v>0.47</v>
      </c>
    </row>
    <row r="247" spans="1:10" x14ac:dyDescent="0.25">
      <c r="A247" s="52"/>
      <c r="B247" s="52"/>
      <c r="C247" s="52"/>
      <c r="D247" s="52"/>
      <c r="E247" s="52" t="s">
        <v>323</v>
      </c>
      <c r="F247" s="50">
        <v>23.72</v>
      </c>
      <c r="G247" s="52" t="s">
        <v>322</v>
      </c>
      <c r="H247" s="50">
        <v>0</v>
      </c>
      <c r="I247" s="52" t="s">
        <v>321</v>
      </c>
      <c r="J247" s="50">
        <v>23.72</v>
      </c>
    </row>
    <row r="248" spans="1:10" x14ac:dyDescent="0.25">
      <c r="A248" s="52"/>
      <c r="B248" s="52"/>
      <c r="C248" s="52"/>
      <c r="D248" s="52"/>
      <c r="E248" s="52" t="s">
        <v>320</v>
      </c>
      <c r="F248" s="50">
        <v>15.73</v>
      </c>
      <c r="G248" s="52"/>
      <c r="H248" s="51" t="s">
        <v>319</v>
      </c>
      <c r="I248" s="51"/>
      <c r="J248" s="50">
        <v>93.1</v>
      </c>
    </row>
    <row r="249" spans="1:10" ht="49.95" customHeight="1" thickBot="1" x14ac:dyDescent="0.3">
      <c r="A249" s="24"/>
      <c r="B249" s="24"/>
      <c r="C249" s="24"/>
      <c r="D249" s="24"/>
      <c r="E249" s="24"/>
      <c r="F249" s="24"/>
      <c r="G249" s="24" t="s">
        <v>318</v>
      </c>
      <c r="H249" s="49" t="s">
        <v>906</v>
      </c>
      <c r="I249" s="24" t="s">
        <v>316</v>
      </c>
      <c r="J249" s="48">
        <v>17038.23</v>
      </c>
    </row>
    <row r="250" spans="1:10" ht="1.05" customHeight="1" thickTop="1" x14ac:dyDescent="0.25">
      <c r="A250" s="47"/>
      <c r="B250" s="47"/>
      <c r="C250" s="47"/>
      <c r="D250" s="47"/>
      <c r="E250" s="47"/>
      <c r="F250" s="47"/>
      <c r="G250" s="47"/>
      <c r="H250" s="47"/>
      <c r="I250" s="47"/>
      <c r="J250" s="47"/>
    </row>
    <row r="251" spans="1:10" ht="18" customHeight="1" x14ac:dyDescent="0.25">
      <c r="A251" s="31" t="s">
        <v>243</v>
      </c>
      <c r="B251" s="30" t="s">
        <v>314</v>
      </c>
      <c r="C251" s="31" t="s">
        <v>313</v>
      </c>
      <c r="D251" s="31" t="s">
        <v>10</v>
      </c>
      <c r="E251" s="61" t="s">
        <v>331</v>
      </c>
      <c r="F251" s="61"/>
      <c r="G251" s="46" t="s">
        <v>312</v>
      </c>
      <c r="H251" s="30" t="s">
        <v>11</v>
      </c>
      <c r="I251" s="30" t="s">
        <v>311</v>
      </c>
      <c r="J251" s="30" t="s">
        <v>12</v>
      </c>
    </row>
    <row r="252" spans="1:10" ht="39" customHeight="1" x14ac:dyDescent="0.25">
      <c r="A252" s="42" t="s">
        <v>330</v>
      </c>
      <c r="B252" s="40" t="s">
        <v>228</v>
      </c>
      <c r="C252" s="42" t="s">
        <v>82</v>
      </c>
      <c r="D252" s="42" t="s">
        <v>227</v>
      </c>
      <c r="E252" s="60" t="s">
        <v>880</v>
      </c>
      <c r="F252" s="60"/>
      <c r="G252" s="41" t="s">
        <v>220</v>
      </c>
      <c r="H252" s="59">
        <v>1</v>
      </c>
      <c r="I252" s="39">
        <v>13.63</v>
      </c>
      <c r="J252" s="39">
        <v>13.63</v>
      </c>
    </row>
    <row r="253" spans="1:10" ht="24" customHeight="1" x14ac:dyDescent="0.25">
      <c r="A253" s="57" t="s">
        <v>328</v>
      </c>
      <c r="B253" s="58" t="s">
        <v>877</v>
      </c>
      <c r="C253" s="57" t="s">
        <v>82</v>
      </c>
      <c r="D253" s="57" t="s">
        <v>876</v>
      </c>
      <c r="E253" s="56" t="s">
        <v>325</v>
      </c>
      <c r="F253" s="56"/>
      <c r="G253" s="55" t="s">
        <v>324</v>
      </c>
      <c r="H253" s="54">
        <v>1.29E-2</v>
      </c>
      <c r="I253" s="53">
        <v>24.5</v>
      </c>
      <c r="J253" s="53">
        <v>0.31</v>
      </c>
    </row>
    <row r="254" spans="1:10" ht="25.95" customHeight="1" x14ac:dyDescent="0.25">
      <c r="A254" s="57" t="s">
        <v>328</v>
      </c>
      <c r="B254" s="58" t="s">
        <v>888</v>
      </c>
      <c r="C254" s="57" t="s">
        <v>82</v>
      </c>
      <c r="D254" s="57" t="s">
        <v>887</v>
      </c>
      <c r="E254" s="56" t="s">
        <v>880</v>
      </c>
      <c r="F254" s="56"/>
      <c r="G254" s="55" t="s">
        <v>220</v>
      </c>
      <c r="H254" s="54">
        <v>1</v>
      </c>
      <c r="I254" s="53">
        <v>10.28</v>
      </c>
      <c r="J254" s="53">
        <v>10.28</v>
      </c>
    </row>
    <row r="255" spans="1:10" ht="24" customHeight="1" x14ac:dyDescent="0.25">
      <c r="A255" s="57" t="s">
        <v>328</v>
      </c>
      <c r="B255" s="58" t="s">
        <v>879</v>
      </c>
      <c r="C255" s="57" t="s">
        <v>82</v>
      </c>
      <c r="D255" s="57" t="s">
        <v>878</v>
      </c>
      <c r="E255" s="56" t="s">
        <v>325</v>
      </c>
      <c r="F255" s="56"/>
      <c r="G255" s="55" t="s">
        <v>324</v>
      </c>
      <c r="H255" s="54">
        <v>7.9000000000000001E-2</v>
      </c>
      <c r="I255" s="53">
        <v>28.91</v>
      </c>
      <c r="J255" s="53">
        <v>2.2799999999999998</v>
      </c>
    </row>
    <row r="256" spans="1:10" ht="39" customHeight="1" x14ac:dyDescent="0.25">
      <c r="A256" s="67" t="s">
        <v>336</v>
      </c>
      <c r="B256" s="68" t="s">
        <v>873</v>
      </c>
      <c r="C256" s="67" t="s">
        <v>82</v>
      </c>
      <c r="D256" s="67" t="s">
        <v>872</v>
      </c>
      <c r="E256" s="66" t="s">
        <v>333</v>
      </c>
      <c r="F256" s="66"/>
      <c r="G256" s="65" t="s">
        <v>80</v>
      </c>
      <c r="H256" s="64">
        <v>0.97</v>
      </c>
      <c r="I256" s="63">
        <v>0.22</v>
      </c>
      <c r="J256" s="63">
        <v>0.21</v>
      </c>
    </row>
    <row r="257" spans="1:10" ht="25.95" customHeight="1" x14ac:dyDescent="0.25">
      <c r="A257" s="67" t="s">
        <v>336</v>
      </c>
      <c r="B257" s="68" t="s">
        <v>875</v>
      </c>
      <c r="C257" s="67" t="s">
        <v>82</v>
      </c>
      <c r="D257" s="67" t="s">
        <v>874</v>
      </c>
      <c r="E257" s="66" t="s">
        <v>333</v>
      </c>
      <c r="F257" s="66"/>
      <c r="G257" s="65" t="s">
        <v>220</v>
      </c>
      <c r="H257" s="64">
        <v>2.5000000000000001E-2</v>
      </c>
      <c r="I257" s="63">
        <v>22.25</v>
      </c>
      <c r="J257" s="63">
        <v>0.55000000000000004</v>
      </c>
    </row>
    <row r="258" spans="1:10" x14ac:dyDescent="0.25">
      <c r="A258" s="52"/>
      <c r="B258" s="52"/>
      <c r="C258" s="52"/>
      <c r="D258" s="52"/>
      <c r="E258" s="52" t="s">
        <v>323</v>
      </c>
      <c r="F258" s="50">
        <v>2.81</v>
      </c>
      <c r="G258" s="52" t="s">
        <v>322</v>
      </c>
      <c r="H258" s="50">
        <v>0</v>
      </c>
      <c r="I258" s="52" t="s">
        <v>321</v>
      </c>
      <c r="J258" s="50">
        <v>2.81</v>
      </c>
    </row>
    <row r="259" spans="1:10" x14ac:dyDescent="0.25">
      <c r="A259" s="52"/>
      <c r="B259" s="52"/>
      <c r="C259" s="52"/>
      <c r="D259" s="52"/>
      <c r="E259" s="52" t="s">
        <v>320</v>
      </c>
      <c r="F259" s="50">
        <v>2.77</v>
      </c>
      <c r="G259" s="52"/>
      <c r="H259" s="51" t="s">
        <v>319</v>
      </c>
      <c r="I259" s="51"/>
      <c r="J259" s="50">
        <v>16.399999999999999</v>
      </c>
    </row>
    <row r="260" spans="1:10" ht="49.95" customHeight="1" thickBot="1" x14ac:dyDescent="0.3">
      <c r="A260" s="24"/>
      <c r="B260" s="24"/>
      <c r="C260" s="24"/>
      <c r="D260" s="24"/>
      <c r="E260" s="24"/>
      <c r="F260" s="24"/>
      <c r="G260" s="24" t="s">
        <v>318</v>
      </c>
      <c r="H260" s="49" t="s">
        <v>905</v>
      </c>
      <c r="I260" s="24" t="s">
        <v>316</v>
      </c>
      <c r="J260" s="48">
        <v>5280.8</v>
      </c>
    </row>
    <row r="261" spans="1:10" ht="1.05" customHeight="1" thickTop="1" x14ac:dyDescent="0.25">
      <c r="A261" s="47"/>
      <c r="B261" s="47"/>
      <c r="C261" s="47"/>
      <c r="D261" s="47"/>
      <c r="E261" s="47"/>
      <c r="F261" s="47"/>
      <c r="G261" s="47"/>
      <c r="H261" s="47"/>
      <c r="I261" s="47"/>
      <c r="J261" s="47"/>
    </row>
    <row r="262" spans="1:10" ht="18" customHeight="1" x14ac:dyDescent="0.25">
      <c r="A262" s="31" t="s">
        <v>242</v>
      </c>
      <c r="B262" s="30" t="s">
        <v>314</v>
      </c>
      <c r="C262" s="31" t="s">
        <v>313</v>
      </c>
      <c r="D262" s="31" t="s">
        <v>10</v>
      </c>
      <c r="E262" s="61" t="s">
        <v>331</v>
      </c>
      <c r="F262" s="61"/>
      <c r="G262" s="46" t="s">
        <v>312</v>
      </c>
      <c r="H262" s="30" t="s">
        <v>11</v>
      </c>
      <c r="I262" s="30" t="s">
        <v>311</v>
      </c>
      <c r="J262" s="30" t="s">
        <v>12</v>
      </c>
    </row>
    <row r="263" spans="1:10" ht="39" customHeight="1" x14ac:dyDescent="0.25">
      <c r="A263" s="42" t="s">
        <v>330</v>
      </c>
      <c r="B263" s="40" t="s">
        <v>225</v>
      </c>
      <c r="C263" s="42" t="s">
        <v>82</v>
      </c>
      <c r="D263" s="42" t="s">
        <v>224</v>
      </c>
      <c r="E263" s="60" t="s">
        <v>880</v>
      </c>
      <c r="F263" s="60"/>
      <c r="G263" s="41" t="s">
        <v>220</v>
      </c>
      <c r="H263" s="59">
        <v>1</v>
      </c>
      <c r="I263" s="39">
        <v>11.34</v>
      </c>
      <c r="J263" s="39">
        <v>11.34</v>
      </c>
    </row>
    <row r="264" spans="1:10" ht="24" customHeight="1" x14ac:dyDescent="0.25">
      <c r="A264" s="57" t="s">
        <v>328</v>
      </c>
      <c r="B264" s="58" t="s">
        <v>879</v>
      </c>
      <c r="C264" s="57" t="s">
        <v>82</v>
      </c>
      <c r="D264" s="57" t="s">
        <v>878</v>
      </c>
      <c r="E264" s="56" t="s">
        <v>325</v>
      </c>
      <c r="F264" s="56"/>
      <c r="G264" s="55" t="s">
        <v>324</v>
      </c>
      <c r="H264" s="54">
        <v>3.9199999999999999E-2</v>
      </c>
      <c r="I264" s="53">
        <v>28.91</v>
      </c>
      <c r="J264" s="53">
        <v>1.1299999999999999</v>
      </c>
    </row>
    <row r="265" spans="1:10" ht="25.95" customHeight="1" x14ac:dyDescent="0.25">
      <c r="A265" s="57" t="s">
        <v>328</v>
      </c>
      <c r="B265" s="58" t="s">
        <v>885</v>
      </c>
      <c r="C265" s="57" t="s">
        <v>82</v>
      </c>
      <c r="D265" s="57" t="s">
        <v>884</v>
      </c>
      <c r="E265" s="56" t="s">
        <v>880</v>
      </c>
      <c r="F265" s="56"/>
      <c r="G265" s="55" t="s">
        <v>220</v>
      </c>
      <c r="H265" s="54">
        <v>1</v>
      </c>
      <c r="I265" s="53">
        <v>9.4</v>
      </c>
      <c r="J265" s="53">
        <v>9.4</v>
      </c>
    </row>
    <row r="266" spans="1:10" ht="24" customHeight="1" x14ac:dyDescent="0.25">
      <c r="A266" s="57" t="s">
        <v>328</v>
      </c>
      <c r="B266" s="58" t="s">
        <v>877</v>
      </c>
      <c r="C266" s="57" t="s">
        <v>82</v>
      </c>
      <c r="D266" s="57" t="s">
        <v>876</v>
      </c>
      <c r="E266" s="56" t="s">
        <v>325</v>
      </c>
      <c r="F266" s="56"/>
      <c r="G266" s="55" t="s">
        <v>324</v>
      </c>
      <c r="H266" s="54">
        <v>6.4000000000000003E-3</v>
      </c>
      <c r="I266" s="53">
        <v>24.5</v>
      </c>
      <c r="J266" s="53">
        <v>0.15</v>
      </c>
    </row>
    <row r="267" spans="1:10" ht="39" customHeight="1" x14ac:dyDescent="0.25">
      <c r="A267" s="67" t="s">
        <v>336</v>
      </c>
      <c r="B267" s="68" t="s">
        <v>873</v>
      </c>
      <c r="C267" s="67" t="s">
        <v>82</v>
      </c>
      <c r="D267" s="67" t="s">
        <v>872</v>
      </c>
      <c r="E267" s="66" t="s">
        <v>333</v>
      </c>
      <c r="F267" s="66"/>
      <c r="G267" s="65" t="s">
        <v>80</v>
      </c>
      <c r="H267" s="64">
        <v>0.54300000000000004</v>
      </c>
      <c r="I267" s="63">
        <v>0.22</v>
      </c>
      <c r="J267" s="63">
        <v>0.11</v>
      </c>
    </row>
    <row r="268" spans="1:10" ht="25.95" customHeight="1" x14ac:dyDescent="0.25">
      <c r="A268" s="67" t="s">
        <v>336</v>
      </c>
      <c r="B268" s="68" t="s">
        <v>875</v>
      </c>
      <c r="C268" s="67" t="s">
        <v>82</v>
      </c>
      <c r="D268" s="67" t="s">
        <v>874</v>
      </c>
      <c r="E268" s="66" t="s">
        <v>333</v>
      </c>
      <c r="F268" s="66"/>
      <c r="G268" s="65" t="s">
        <v>220</v>
      </c>
      <c r="H268" s="64">
        <v>2.5000000000000001E-2</v>
      </c>
      <c r="I268" s="63">
        <v>22.25</v>
      </c>
      <c r="J268" s="63">
        <v>0.55000000000000004</v>
      </c>
    </row>
    <row r="269" spans="1:10" x14ac:dyDescent="0.25">
      <c r="A269" s="52"/>
      <c r="B269" s="52"/>
      <c r="C269" s="52"/>
      <c r="D269" s="52"/>
      <c r="E269" s="52" t="s">
        <v>323</v>
      </c>
      <c r="F269" s="50">
        <v>1.2</v>
      </c>
      <c r="G269" s="52" t="s">
        <v>322</v>
      </c>
      <c r="H269" s="50">
        <v>0</v>
      </c>
      <c r="I269" s="52" t="s">
        <v>321</v>
      </c>
      <c r="J269" s="50">
        <v>1.2</v>
      </c>
    </row>
    <row r="270" spans="1:10" x14ac:dyDescent="0.25">
      <c r="A270" s="52"/>
      <c r="B270" s="52"/>
      <c r="C270" s="52"/>
      <c r="D270" s="52"/>
      <c r="E270" s="52" t="s">
        <v>320</v>
      </c>
      <c r="F270" s="50">
        <v>2.2999999999999998</v>
      </c>
      <c r="G270" s="52"/>
      <c r="H270" s="51" t="s">
        <v>319</v>
      </c>
      <c r="I270" s="51"/>
      <c r="J270" s="50">
        <v>13.64</v>
      </c>
    </row>
    <row r="271" spans="1:10" ht="49.95" customHeight="1" thickBot="1" x14ac:dyDescent="0.3">
      <c r="A271" s="24"/>
      <c r="B271" s="24"/>
      <c r="C271" s="24"/>
      <c r="D271" s="24"/>
      <c r="E271" s="24"/>
      <c r="F271" s="24"/>
      <c r="G271" s="24" t="s">
        <v>318</v>
      </c>
      <c r="H271" s="49" t="s">
        <v>904</v>
      </c>
      <c r="I271" s="24" t="s">
        <v>316</v>
      </c>
      <c r="J271" s="48">
        <v>9970.84</v>
      </c>
    </row>
    <row r="272" spans="1:10" ht="1.05" customHeight="1" thickTop="1" x14ac:dyDescent="0.25">
      <c r="A272" s="47"/>
      <c r="B272" s="47"/>
      <c r="C272" s="47"/>
      <c r="D272" s="47"/>
      <c r="E272" s="47"/>
      <c r="F272" s="47"/>
      <c r="G272" s="47"/>
      <c r="H272" s="47"/>
      <c r="I272" s="47"/>
      <c r="J272" s="47"/>
    </row>
    <row r="273" spans="1:10" ht="18" customHeight="1" x14ac:dyDescent="0.25">
      <c r="A273" s="31" t="s">
        <v>241</v>
      </c>
      <c r="B273" s="30" t="s">
        <v>314</v>
      </c>
      <c r="C273" s="31" t="s">
        <v>313</v>
      </c>
      <c r="D273" s="31" t="s">
        <v>10</v>
      </c>
      <c r="E273" s="61" t="s">
        <v>331</v>
      </c>
      <c r="F273" s="61"/>
      <c r="G273" s="46" t="s">
        <v>312</v>
      </c>
      <c r="H273" s="30" t="s">
        <v>11</v>
      </c>
      <c r="I273" s="30" t="s">
        <v>311</v>
      </c>
      <c r="J273" s="30" t="s">
        <v>12</v>
      </c>
    </row>
    <row r="274" spans="1:10" ht="39" customHeight="1" x14ac:dyDescent="0.25">
      <c r="A274" s="42" t="s">
        <v>330</v>
      </c>
      <c r="B274" s="40" t="s">
        <v>222</v>
      </c>
      <c r="C274" s="42" t="s">
        <v>82</v>
      </c>
      <c r="D274" s="42" t="s">
        <v>221</v>
      </c>
      <c r="E274" s="60" t="s">
        <v>880</v>
      </c>
      <c r="F274" s="60"/>
      <c r="G274" s="41" t="s">
        <v>220</v>
      </c>
      <c r="H274" s="59">
        <v>1</v>
      </c>
      <c r="I274" s="39">
        <v>9.51</v>
      </c>
      <c r="J274" s="39">
        <v>9.51</v>
      </c>
    </row>
    <row r="275" spans="1:10" ht="25.95" customHeight="1" x14ac:dyDescent="0.25">
      <c r="A275" s="57" t="s">
        <v>328</v>
      </c>
      <c r="B275" s="58" t="s">
        <v>882</v>
      </c>
      <c r="C275" s="57" t="s">
        <v>82</v>
      </c>
      <c r="D275" s="57" t="s">
        <v>881</v>
      </c>
      <c r="E275" s="56" t="s">
        <v>880</v>
      </c>
      <c r="F275" s="56"/>
      <c r="G275" s="55" t="s">
        <v>220</v>
      </c>
      <c r="H275" s="54">
        <v>1</v>
      </c>
      <c r="I275" s="53">
        <v>8.0399999999999991</v>
      </c>
      <c r="J275" s="53">
        <v>8.0399999999999991</v>
      </c>
    </row>
    <row r="276" spans="1:10" ht="24" customHeight="1" x14ac:dyDescent="0.25">
      <c r="A276" s="57" t="s">
        <v>328</v>
      </c>
      <c r="B276" s="58" t="s">
        <v>879</v>
      </c>
      <c r="C276" s="57" t="s">
        <v>82</v>
      </c>
      <c r="D276" s="57" t="s">
        <v>878</v>
      </c>
      <c r="E276" s="56" t="s">
        <v>325</v>
      </c>
      <c r="F276" s="56"/>
      <c r="G276" s="55" t="s">
        <v>324</v>
      </c>
      <c r="H276" s="54">
        <v>2.5700000000000001E-2</v>
      </c>
      <c r="I276" s="53">
        <v>28.91</v>
      </c>
      <c r="J276" s="53">
        <v>0.74</v>
      </c>
    </row>
    <row r="277" spans="1:10" ht="24" customHeight="1" x14ac:dyDescent="0.25">
      <c r="A277" s="57" t="s">
        <v>328</v>
      </c>
      <c r="B277" s="58" t="s">
        <v>877</v>
      </c>
      <c r="C277" s="57" t="s">
        <v>82</v>
      </c>
      <c r="D277" s="57" t="s">
        <v>876</v>
      </c>
      <c r="E277" s="56" t="s">
        <v>325</v>
      </c>
      <c r="F277" s="56"/>
      <c r="G277" s="55" t="s">
        <v>324</v>
      </c>
      <c r="H277" s="54">
        <v>4.1999999999999997E-3</v>
      </c>
      <c r="I277" s="53">
        <v>24.5</v>
      </c>
      <c r="J277" s="53">
        <v>0.1</v>
      </c>
    </row>
    <row r="278" spans="1:10" ht="25.95" customHeight="1" x14ac:dyDescent="0.25">
      <c r="A278" s="67" t="s">
        <v>336</v>
      </c>
      <c r="B278" s="68" t="s">
        <v>875</v>
      </c>
      <c r="C278" s="67" t="s">
        <v>82</v>
      </c>
      <c r="D278" s="67" t="s">
        <v>874</v>
      </c>
      <c r="E278" s="66" t="s">
        <v>333</v>
      </c>
      <c r="F278" s="66"/>
      <c r="G278" s="65" t="s">
        <v>220</v>
      </c>
      <c r="H278" s="64">
        <v>2.5000000000000001E-2</v>
      </c>
      <c r="I278" s="63">
        <v>22.25</v>
      </c>
      <c r="J278" s="63">
        <v>0.55000000000000004</v>
      </c>
    </row>
    <row r="279" spans="1:10" ht="39" customHeight="1" x14ac:dyDescent="0.25">
      <c r="A279" s="67" t="s">
        <v>336</v>
      </c>
      <c r="B279" s="68" t="s">
        <v>873</v>
      </c>
      <c r="C279" s="67" t="s">
        <v>82</v>
      </c>
      <c r="D279" s="67" t="s">
        <v>872</v>
      </c>
      <c r="E279" s="66" t="s">
        <v>333</v>
      </c>
      <c r="F279" s="66"/>
      <c r="G279" s="65" t="s">
        <v>80</v>
      </c>
      <c r="H279" s="64">
        <v>0.36699999999999999</v>
      </c>
      <c r="I279" s="63">
        <v>0.22</v>
      </c>
      <c r="J279" s="63">
        <v>0.08</v>
      </c>
    </row>
    <row r="280" spans="1:10" x14ac:dyDescent="0.25">
      <c r="A280" s="52"/>
      <c r="B280" s="52"/>
      <c r="C280" s="52"/>
      <c r="D280" s="52"/>
      <c r="E280" s="52" t="s">
        <v>323</v>
      </c>
      <c r="F280" s="50">
        <v>0.76</v>
      </c>
      <c r="G280" s="52" t="s">
        <v>322</v>
      </c>
      <c r="H280" s="50">
        <v>0</v>
      </c>
      <c r="I280" s="52" t="s">
        <v>321</v>
      </c>
      <c r="J280" s="50">
        <v>0.76</v>
      </c>
    </row>
    <row r="281" spans="1:10" x14ac:dyDescent="0.25">
      <c r="A281" s="52"/>
      <c r="B281" s="52"/>
      <c r="C281" s="52"/>
      <c r="D281" s="52"/>
      <c r="E281" s="52" t="s">
        <v>320</v>
      </c>
      <c r="F281" s="50">
        <v>1.93</v>
      </c>
      <c r="G281" s="52"/>
      <c r="H281" s="51" t="s">
        <v>319</v>
      </c>
      <c r="I281" s="51"/>
      <c r="J281" s="50">
        <v>11.44</v>
      </c>
    </row>
    <row r="282" spans="1:10" ht="49.95" customHeight="1" thickBot="1" x14ac:dyDescent="0.3">
      <c r="A282" s="24"/>
      <c r="B282" s="24"/>
      <c r="C282" s="24"/>
      <c r="D282" s="24"/>
      <c r="E282" s="24"/>
      <c r="F282" s="24"/>
      <c r="G282" s="24" t="s">
        <v>318</v>
      </c>
      <c r="H282" s="49" t="s">
        <v>903</v>
      </c>
      <c r="I282" s="24" t="s">
        <v>316</v>
      </c>
      <c r="J282" s="48">
        <v>434.72</v>
      </c>
    </row>
    <row r="283" spans="1:10" ht="1.05" customHeight="1" thickTop="1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</row>
    <row r="284" spans="1:10" ht="18" customHeight="1" x14ac:dyDescent="0.25">
      <c r="A284" s="31" t="s">
        <v>240</v>
      </c>
      <c r="B284" s="30" t="s">
        <v>314</v>
      </c>
      <c r="C284" s="31" t="s">
        <v>313</v>
      </c>
      <c r="D284" s="31" t="s">
        <v>10</v>
      </c>
      <c r="E284" s="61" t="s">
        <v>331</v>
      </c>
      <c r="F284" s="61"/>
      <c r="G284" s="46" t="s">
        <v>312</v>
      </c>
      <c r="H284" s="30" t="s">
        <v>11</v>
      </c>
      <c r="I284" s="30" t="s">
        <v>311</v>
      </c>
      <c r="J284" s="30" t="s">
        <v>12</v>
      </c>
    </row>
    <row r="285" spans="1:10" ht="39" customHeight="1" x14ac:dyDescent="0.25">
      <c r="A285" s="42" t="s">
        <v>330</v>
      </c>
      <c r="B285" s="40" t="s">
        <v>239</v>
      </c>
      <c r="C285" s="42" t="s">
        <v>82</v>
      </c>
      <c r="D285" s="42" t="s">
        <v>238</v>
      </c>
      <c r="E285" s="60" t="s">
        <v>870</v>
      </c>
      <c r="F285" s="60"/>
      <c r="G285" s="41" t="s">
        <v>190</v>
      </c>
      <c r="H285" s="59">
        <v>1</v>
      </c>
      <c r="I285" s="39">
        <v>953.93</v>
      </c>
      <c r="J285" s="39">
        <v>953.93</v>
      </c>
    </row>
    <row r="286" spans="1:10" ht="39" customHeight="1" x14ac:dyDescent="0.25">
      <c r="A286" s="57" t="s">
        <v>328</v>
      </c>
      <c r="B286" s="58" t="s">
        <v>867</v>
      </c>
      <c r="C286" s="57" t="s">
        <v>82</v>
      </c>
      <c r="D286" s="57" t="s">
        <v>866</v>
      </c>
      <c r="E286" s="56" t="s">
        <v>449</v>
      </c>
      <c r="F286" s="56"/>
      <c r="G286" s="55" t="s">
        <v>448</v>
      </c>
      <c r="H286" s="54">
        <v>0.224</v>
      </c>
      <c r="I286" s="53">
        <v>0.55000000000000004</v>
      </c>
      <c r="J286" s="53">
        <v>0.12</v>
      </c>
    </row>
    <row r="287" spans="1:10" ht="24" customHeight="1" x14ac:dyDescent="0.25">
      <c r="A287" s="57" t="s">
        <v>328</v>
      </c>
      <c r="B287" s="58" t="s">
        <v>796</v>
      </c>
      <c r="C287" s="57" t="s">
        <v>82</v>
      </c>
      <c r="D287" s="57" t="s">
        <v>795</v>
      </c>
      <c r="E287" s="56" t="s">
        <v>325</v>
      </c>
      <c r="F287" s="56"/>
      <c r="G287" s="55" t="s">
        <v>324</v>
      </c>
      <c r="H287" s="54">
        <v>0.39900000000000002</v>
      </c>
      <c r="I287" s="53">
        <v>28.69</v>
      </c>
      <c r="J287" s="53">
        <v>11.44</v>
      </c>
    </row>
    <row r="288" spans="1:10" ht="39" customHeight="1" x14ac:dyDescent="0.25">
      <c r="A288" s="57" t="s">
        <v>328</v>
      </c>
      <c r="B288" s="58" t="s">
        <v>869</v>
      </c>
      <c r="C288" s="57" t="s">
        <v>82</v>
      </c>
      <c r="D288" s="57" t="s">
        <v>868</v>
      </c>
      <c r="E288" s="56" t="s">
        <v>449</v>
      </c>
      <c r="F288" s="56"/>
      <c r="G288" s="55" t="s">
        <v>452</v>
      </c>
      <c r="H288" s="54">
        <v>0.17399999999999999</v>
      </c>
      <c r="I288" s="53">
        <v>1.46</v>
      </c>
      <c r="J288" s="53">
        <v>0.25</v>
      </c>
    </row>
    <row r="289" spans="1:10" ht="24" customHeight="1" x14ac:dyDescent="0.25">
      <c r="A289" s="57" t="s">
        <v>328</v>
      </c>
      <c r="B289" s="58" t="s">
        <v>351</v>
      </c>
      <c r="C289" s="57" t="s">
        <v>82</v>
      </c>
      <c r="D289" s="57" t="s">
        <v>350</v>
      </c>
      <c r="E289" s="56" t="s">
        <v>325</v>
      </c>
      <c r="F289" s="56"/>
      <c r="G289" s="55" t="s">
        <v>324</v>
      </c>
      <c r="H289" s="54">
        <v>0.39900000000000002</v>
      </c>
      <c r="I289" s="53">
        <v>29.13</v>
      </c>
      <c r="J289" s="53">
        <v>11.62</v>
      </c>
    </row>
    <row r="290" spans="1:10" ht="24" customHeight="1" x14ac:dyDescent="0.25">
      <c r="A290" s="57" t="s">
        <v>328</v>
      </c>
      <c r="B290" s="58" t="s">
        <v>327</v>
      </c>
      <c r="C290" s="57" t="s">
        <v>82</v>
      </c>
      <c r="D290" s="57" t="s">
        <v>326</v>
      </c>
      <c r="E290" s="56" t="s">
        <v>325</v>
      </c>
      <c r="F290" s="56"/>
      <c r="G290" s="55" t="s">
        <v>324</v>
      </c>
      <c r="H290" s="54">
        <v>1.196</v>
      </c>
      <c r="I290" s="53">
        <v>23.2</v>
      </c>
      <c r="J290" s="53">
        <v>27.74</v>
      </c>
    </row>
    <row r="291" spans="1:10" ht="39" customHeight="1" x14ac:dyDescent="0.25">
      <c r="A291" s="67" t="s">
        <v>336</v>
      </c>
      <c r="B291" s="68" t="s">
        <v>865</v>
      </c>
      <c r="C291" s="67" t="s">
        <v>82</v>
      </c>
      <c r="D291" s="67" t="s">
        <v>864</v>
      </c>
      <c r="E291" s="66" t="s">
        <v>333</v>
      </c>
      <c r="F291" s="66"/>
      <c r="G291" s="65" t="s">
        <v>190</v>
      </c>
      <c r="H291" s="64">
        <v>1.103</v>
      </c>
      <c r="I291" s="63">
        <v>818.46</v>
      </c>
      <c r="J291" s="63">
        <v>902.76</v>
      </c>
    </row>
    <row r="292" spans="1:10" x14ac:dyDescent="0.25">
      <c r="A292" s="52"/>
      <c r="B292" s="52"/>
      <c r="C292" s="52"/>
      <c r="D292" s="52"/>
      <c r="E292" s="52" t="s">
        <v>323</v>
      </c>
      <c r="F292" s="50">
        <v>38.57</v>
      </c>
      <c r="G292" s="52" t="s">
        <v>322</v>
      </c>
      <c r="H292" s="50">
        <v>0</v>
      </c>
      <c r="I292" s="52" t="s">
        <v>321</v>
      </c>
      <c r="J292" s="50">
        <v>38.57</v>
      </c>
    </row>
    <row r="293" spans="1:10" x14ac:dyDescent="0.25">
      <c r="A293" s="52"/>
      <c r="B293" s="52"/>
      <c r="C293" s="52"/>
      <c r="D293" s="52"/>
      <c r="E293" s="52" t="s">
        <v>320</v>
      </c>
      <c r="F293" s="50">
        <v>194.02</v>
      </c>
      <c r="G293" s="52"/>
      <c r="H293" s="51" t="s">
        <v>319</v>
      </c>
      <c r="I293" s="51"/>
      <c r="J293" s="50">
        <v>1147.95</v>
      </c>
    </row>
    <row r="294" spans="1:10" ht="49.95" customHeight="1" thickBot="1" x14ac:dyDescent="0.3">
      <c r="A294" s="24"/>
      <c r="B294" s="24"/>
      <c r="C294" s="24"/>
      <c r="D294" s="24"/>
      <c r="E294" s="24"/>
      <c r="F294" s="24"/>
      <c r="G294" s="24" t="s">
        <v>318</v>
      </c>
      <c r="H294" s="49" t="s">
        <v>902</v>
      </c>
      <c r="I294" s="24" t="s">
        <v>316</v>
      </c>
      <c r="J294" s="48">
        <v>10434.86</v>
      </c>
    </row>
    <row r="295" spans="1:10" ht="1.05" customHeight="1" thickTop="1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</row>
    <row r="296" spans="1:10" ht="24" customHeight="1" x14ac:dyDescent="0.25">
      <c r="A296" s="29" t="s">
        <v>237</v>
      </c>
      <c r="B296" s="29"/>
      <c r="C296" s="29"/>
      <c r="D296" s="29" t="s">
        <v>236</v>
      </c>
      <c r="E296" s="29"/>
      <c r="F296" s="62"/>
      <c r="G296" s="62"/>
      <c r="H296" s="28"/>
      <c r="I296" s="29"/>
      <c r="J296" s="44">
        <v>34602.31</v>
      </c>
    </row>
    <row r="297" spans="1:10" ht="18" customHeight="1" x14ac:dyDescent="0.25">
      <c r="A297" s="31" t="s">
        <v>235</v>
      </c>
      <c r="B297" s="30" t="s">
        <v>314</v>
      </c>
      <c r="C297" s="31" t="s">
        <v>313</v>
      </c>
      <c r="D297" s="31" t="s">
        <v>10</v>
      </c>
      <c r="E297" s="61" t="s">
        <v>331</v>
      </c>
      <c r="F297" s="61"/>
      <c r="G297" s="46" t="s">
        <v>312</v>
      </c>
      <c r="H297" s="30" t="s">
        <v>11</v>
      </c>
      <c r="I297" s="30" t="s">
        <v>311</v>
      </c>
      <c r="J297" s="30" t="s">
        <v>12</v>
      </c>
    </row>
    <row r="298" spans="1:10" ht="52.05" customHeight="1" x14ac:dyDescent="0.25">
      <c r="A298" s="42" t="s">
        <v>330</v>
      </c>
      <c r="B298" s="40" t="s">
        <v>234</v>
      </c>
      <c r="C298" s="42" t="s">
        <v>76</v>
      </c>
      <c r="D298" s="42" t="s">
        <v>233</v>
      </c>
      <c r="E298" s="60" t="s">
        <v>899</v>
      </c>
      <c r="F298" s="60"/>
      <c r="G298" s="41" t="s">
        <v>74</v>
      </c>
      <c r="H298" s="59">
        <v>1</v>
      </c>
      <c r="I298" s="39">
        <v>68.52</v>
      </c>
      <c r="J298" s="39">
        <v>68.52</v>
      </c>
    </row>
    <row r="299" spans="1:10" ht="25.95" customHeight="1" x14ac:dyDescent="0.25">
      <c r="A299" s="57" t="s">
        <v>328</v>
      </c>
      <c r="B299" s="58" t="s">
        <v>809</v>
      </c>
      <c r="C299" s="57" t="s">
        <v>82</v>
      </c>
      <c r="D299" s="57" t="s">
        <v>808</v>
      </c>
      <c r="E299" s="56" t="s">
        <v>325</v>
      </c>
      <c r="F299" s="56"/>
      <c r="G299" s="55" t="s">
        <v>324</v>
      </c>
      <c r="H299" s="54">
        <v>0.16200000000000001</v>
      </c>
      <c r="I299" s="53">
        <v>24.34</v>
      </c>
      <c r="J299" s="53">
        <v>3.94</v>
      </c>
    </row>
    <row r="300" spans="1:10" ht="24" customHeight="1" x14ac:dyDescent="0.25">
      <c r="A300" s="57" t="s">
        <v>328</v>
      </c>
      <c r="B300" s="58" t="s">
        <v>796</v>
      </c>
      <c r="C300" s="57" t="s">
        <v>82</v>
      </c>
      <c r="D300" s="57" t="s">
        <v>795</v>
      </c>
      <c r="E300" s="56" t="s">
        <v>325</v>
      </c>
      <c r="F300" s="56"/>
      <c r="G300" s="55" t="s">
        <v>324</v>
      </c>
      <c r="H300" s="54">
        <v>0.88400000000000001</v>
      </c>
      <c r="I300" s="53">
        <v>28.69</v>
      </c>
      <c r="J300" s="53">
        <v>25.36</v>
      </c>
    </row>
    <row r="301" spans="1:10" ht="25.95" customHeight="1" x14ac:dyDescent="0.25">
      <c r="A301" s="57" t="s">
        <v>328</v>
      </c>
      <c r="B301" s="58" t="s">
        <v>901</v>
      </c>
      <c r="C301" s="57" t="s">
        <v>82</v>
      </c>
      <c r="D301" s="57" t="s">
        <v>900</v>
      </c>
      <c r="E301" s="56" t="s">
        <v>899</v>
      </c>
      <c r="F301" s="56"/>
      <c r="G301" s="55" t="s">
        <v>74</v>
      </c>
      <c r="H301" s="54">
        <v>0.23599999999999999</v>
      </c>
      <c r="I301" s="53">
        <v>137.55000000000001</v>
      </c>
      <c r="J301" s="53">
        <v>32.46</v>
      </c>
    </row>
    <row r="302" spans="1:10" ht="39" customHeight="1" x14ac:dyDescent="0.25">
      <c r="A302" s="67" t="s">
        <v>336</v>
      </c>
      <c r="B302" s="68" t="s">
        <v>898</v>
      </c>
      <c r="C302" s="67" t="s">
        <v>82</v>
      </c>
      <c r="D302" s="67" t="s">
        <v>897</v>
      </c>
      <c r="E302" s="66" t="s">
        <v>333</v>
      </c>
      <c r="F302" s="66"/>
      <c r="G302" s="65" t="s">
        <v>88</v>
      </c>
      <c r="H302" s="64">
        <v>0.32800000000000001</v>
      </c>
      <c r="I302" s="63">
        <v>16.670000000000002</v>
      </c>
      <c r="J302" s="63">
        <v>5.46</v>
      </c>
    </row>
    <row r="303" spans="1:10" ht="25.95" customHeight="1" x14ac:dyDescent="0.25">
      <c r="A303" s="67" t="s">
        <v>336</v>
      </c>
      <c r="B303" s="68" t="s">
        <v>896</v>
      </c>
      <c r="C303" s="67" t="s">
        <v>82</v>
      </c>
      <c r="D303" s="67" t="s">
        <v>895</v>
      </c>
      <c r="E303" s="66" t="s">
        <v>333</v>
      </c>
      <c r="F303" s="66"/>
      <c r="G303" s="65" t="s">
        <v>220</v>
      </c>
      <c r="H303" s="64">
        <v>4.9000000000000002E-2</v>
      </c>
      <c r="I303" s="63">
        <v>25.08</v>
      </c>
      <c r="J303" s="63">
        <v>1.22</v>
      </c>
    </row>
    <row r="304" spans="1:10" ht="25.95" customHeight="1" x14ac:dyDescent="0.25">
      <c r="A304" s="67" t="s">
        <v>336</v>
      </c>
      <c r="B304" s="68" t="s">
        <v>894</v>
      </c>
      <c r="C304" s="67" t="s">
        <v>82</v>
      </c>
      <c r="D304" s="67" t="s">
        <v>893</v>
      </c>
      <c r="E304" s="66" t="s">
        <v>333</v>
      </c>
      <c r="F304" s="66"/>
      <c r="G304" s="65" t="s">
        <v>758</v>
      </c>
      <c r="H304" s="64">
        <v>0.01</v>
      </c>
      <c r="I304" s="63">
        <v>8.06</v>
      </c>
      <c r="J304" s="63">
        <v>0.08</v>
      </c>
    </row>
    <row r="305" spans="1:10" x14ac:dyDescent="0.25">
      <c r="A305" s="52"/>
      <c r="B305" s="52"/>
      <c r="C305" s="52"/>
      <c r="D305" s="52"/>
      <c r="E305" s="52" t="s">
        <v>323</v>
      </c>
      <c r="F305" s="50">
        <v>30.09</v>
      </c>
      <c r="G305" s="52" t="s">
        <v>322</v>
      </c>
      <c r="H305" s="50">
        <v>0</v>
      </c>
      <c r="I305" s="52" t="s">
        <v>321</v>
      </c>
      <c r="J305" s="50">
        <v>30.09</v>
      </c>
    </row>
    <row r="306" spans="1:10" x14ac:dyDescent="0.25">
      <c r="A306" s="52"/>
      <c r="B306" s="52"/>
      <c r="C306" s="52"/>
      <c r="D306" s="52"/>
      <c r="E306" s="52" t="s">
        <v>320</v>
      </c>
      <c r="F306" s="50">
        <v>13.93</v>
      </c>
      <c r="G306" s="52"/>
      <c r="H306" s="51" t="s">
        <v>319</v>
      </c>
      <c r="I306" s="51"/>
      <c r="J306" s="50">
        <v>82.45</v>
      </c>
    </row>
    <row r="307" spans="1:10" ht="49.95" customHeight="1" thickBot="1" x14ac:dyDescent="0.3">
      <c r="A307" s="24"/>
      <c r="B307" s="24"/>
      <c r="C307" s="24"/>
      <c r="D307" s="24"/>
      <c r="E307" s="24"/>
      <c r="F307" s="24"/>
      <c r="G307" s="24" t="s">
        <v>318</v>
      </c>
      <c r="H307" s="49" t="s">
        <v>892</v>
      </c>
      <c r="I307" s="24" t="s">
        <v>316</v>
      </c>
      <c r="J307" s="48">
        <v>7393.29</v>
      </c>
    </row>
    <row r="308" spans="1:10" ht="1.05" customHeight="1" thickTop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</row>
    <row r="309" spans="1:10" ht="18" customHeight="1" x14ac:dyDescent="0.25">
      <c r="A309" s="31" t="s">
        <v>232</v>
      </c>
      <c r="B309" s="30" t="s">
        <v>314</v>
      </c>
      <c r="C309" s="31" t="s">
        <v>313</v>
      </c>
      <c r="D309" s="31" t="s">
        <v>10</v>
      </c>
      <c r="E309" s="61" t="s">
        <v>331</v>
      </c>
      <c r="F309" s="61"/>
      <c r="G309" s="46" t="s">
        <v>312</v>
      </c>
      <c r="H309" s="30" t="s">
        <v>11</v>
      </c>
      <c r="I309" s="30" t="s">
        <v>311</v>
      </c>
      <c r="J309" s="30" t="s">
        <v>12</v>
      </c>
    </row>
    <row r="310" spans="1:10" ht="39" customHeight="1" x14ac:dyDescent="0.25">
      <c r="A310" s="42" t="s">
        <v>330</v>
      </c>
      <c r="B310" s="40" t="s">
        <v>231</v>
      </c>
      <c r="C310" s="42" t="s">
        <v>82</v>
      </c>
      <c r="D310" s="42" t="s">
        <v>230</v>
      </c>
      <c r="E310" s="60" t="s">
        <v>880</v>
      </c>
      <c r="F310" s="60"/>
      <c r="G310" s="41" t="s">
        <v>220</v>
      </c>
      <c r="H310" s="59">
        <v>1</v>
      </c>
      <c r="I310" s="39">
        <v>14.54</v>
      </c>
      <c r="J310" s="39">
        <v>14.54</v>
      </c>
    </row>
    <row r="311" spans="1:10" ht="25.95" customHeight="1" x14ac:dyDescent="0.25">
      <c r="A311" s="57" t="s">
        <v>328</v>
      </c>
      <c r="B311" s="58" t="s">
        <v>891</v>
      </c>
      <c r="C311" s="57" t="s">
        <v>82</v>
      </c>
      <c r="D311" s="57" t="s">
        <v>890</v>
      </c>
      <c r="E311" s="56" t="s">
        <v>880</v>
      </c>
      <c r="F311" s="56"/>
      <c r="G311" s="55" t="s">
        <v>220</v>
      </c>
      <c r="H311" s="54">
        <v>1</v>
      </c>
      <c r="I311" s="53">
        <v>10.220000000000001</v>
      </c>
      <c r="J311" s="53">
        <v>10.220000000000001</v>
      </c>
    </row>
    <row r="312" spans="1:10" ht="24" customHeight="1" x14ac:dyDescent="0.25">
      <c r="A312" s="57" t="s">
        <v>328</v>
      </c>
      <c r="B312" s="58" t="s">
        <v>879</v>
      </c>
      <c r="C312" s="57" t="s">
        <v>82</v>
      </c>
      <c r="D312" s="57" t="s">
        <v>878</v>
      </c>
      <c r="E312" s="56" t="s">
        <v>325</v>
      </c>
      <c r="F312" s="56"/>
      <c r="G312" s="55" t="s">
        <v>324</v>
      </c>
      <c r="H312" s="54">
        <v>0.1069</v>
      </c>
      <c r="I312" s="53">
        <v>28.91</v>
      </c>
      <c r="J312" s="53">
        <v>3.09</v>
      </c>
    </row>
    <row r="313" spans="1:10" ht="24" customHeight="1" x14ac:dyDescent="0.25">
      <c r="A313" s="57" t="s">
        <v>328</v>
      </c>
      <c r="B313" s="58" t="s">
        <v>877</v>
      </c>
      <c r="C313" s="57" t="s">
        <v>82</v>
      </c>
      <c r="D313" s="57" t="s">
        <v>876</v>
      </c>
      <c r="E313" s="56" t="s">
        <v>325</v>
      </c>
      <c r="F313" s="56"/>
      <c r="G313" s="55" t="s">
        <v>324</v>
      </c>
      <c r="H313" s="54">
        <v>1.7500000000000002E-2</v>
      </c>
      <c r="I313" s="53">
        <v>24.5</v>
      </c>
      <c r="J313" s="53">
        <v>0.42</v>
      </c>
    </row>
    <row r="314" spans="1:10" ht="25.95" customHeight="1" x14ac:dyDescent="0.25">
      <c r="A314" s="67" t="s">
        <v>336</v>
      </c>
      <c r="B314" s="68" t="s">
        <v>875</v>
      </c>
      <c r="C314" s="67" t="s">
        <v>82</v>
      </c>
      <c r="D314" s="67" t="s">
        <v>874</v>
      </c>
      <c r="E314" s="66" t="s">
        <v>333</v>
      </c>
      <c r="F314" s="66"/>
      <c r="G314" s="65" t="s">
        <v>220</v>
      </c>
      <c r="H314" s="64">
        <v>2.5000000000000001E-2</v>
      </c>
      <c r="I314" s="63">
        <v>22.25</v>
      </c>
      <c r="J314" s="63">
        <v>0.55000000000000004</v>
      </c>
    </row>
    <row r="315" spans="1:10" ht="39" customHeight="1" x14ac:dyDescent="0.25">
      <c r="A315" s="67" t="s">
        <v>336</v>
      </c>
      <c r="B315" s="68" t="s">
        <v>873</v>
      </c>
      <c r="C315" s="67" t="s">
        <v>82</v>
      </c>
      <c r="D315" s="67" t="s">
        <v>872</v>
      </c>
      <c r="E315" s="66" t="s">
        <v>333</v>
      </c>
      <c r="F315" s="66"/>
      <c r="G315" s="65" t="s">
        <v>80</v>
      </c>
      <c r="H315" s="64">
        <v>1.19</v>
      </c>
      <c r="I315" s="63">
        <v>0.22</v>
      </c>
      <c r="J315" s="63">
        <v>0.26</v>
      </c>
    </row>
    <row r="316" spans="1:10" x14ac:dyDescent="0.25">
      <c r="A316" s="52"/>
      <c r="B316" s="52"/>
      <c r="C316" s="52"/>
      <c r="D316" s="52"/>
      <c r="E316" s="52" t="s">
        <v>323</v>
      </c>
      <c r="F316" s="50">
        <v>4.21</v>
      </c>
      <c r="G316" s="52" t="s">
        <v>322</v>
      </c>
      <c r="H316" s="50">
        <v>0</v>
      </c>
      <c r="I316" s="52" t="s">
        <v>321</v>
      </c>
      <c r="J316" s="50">
        <v>4.21</v>
      </c>
    </row>
    <row r="317" spans="1:10" x14ac:dyDescent="0.25">
      <c r="A317" s="52"/>
      <c r="B317" s="52"/>
      <c r="C317" s="52"/>
      <c r="D317" s="52"/>
      <c r="E317" s="52" t="s">
        <v>320</v>
      </c>
      <c r="F317" s="50">
        <v>2.95</v>
      </c>
      <c r="G317" s="52"/>
      <c r="H317" s="51" t="s">
        <v>319</v>
      </c>
      <c r="I317" s="51"/>
      <c r="J317" s="50">
        <v>17.489999999999998</v>
      </c>
    </row>
    <row r="318" spans="1:10" ht="49.95" customHeight="1" thickBot="1" x14ac:dyDescent="0.3">
      <c r="A318" s="24"/>
      <c r="B318" s="24"/>
      <c r="C318" s="24"/>
      <c r="D318" s="24"/>
      <c r="E318" s="24"/>
      <c r="F318" s="24"/>
      <c r="G318" s="24" t="s">
        <v>318</v>
      </c>
      <c r="H318" s="49" t="s">
        <v>889</v>
      </c>
      <c r="I318" s="24" t="s">
        <v>316</v>
      </c>
      <c r="J318" s="48">
        <v>3323.1</v>
      </c>
    </row>
    <row r="319" spans="1:10" ht="1.05" customHeight="1" thickTop="1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</row>
    <row r="320" spans="1:10" ht="18" customHeight="1" x14ac:dyDescent="0.25">
      <c r="A320" s="31" t="s">
        <v>229</v>
      </c>
      <c r="B320" s="30" t="s">
        <v>314</v>
      </c>
      <c r="C320" s="31" t="s">
        <v>313</v>
      </c>
      <c r="D320" s="31" t="s">
        <v>10</v>
      </c>
      <c r="E320" s="61" t="s">
        <v>331</v>
      </c>
      <c r="F320" s="61"/>
      <c r="G320" s="46" t="s">
        <v>312</v>
      </c>
      <c r="H320" s="30" t="s">
        <v>11</v>
      </c>
      <c r="I320" s="30" t="s">
        <v>311</v>
      </c>
      <c r="J320" s="30" t="s">
        <v>12</v>
      </c>
    </row>
    <row r="321" spans="1:10" ht="39" customHeight="1" x14ac:dyDescent="0.25">
      <c r="A321" s="42" t="s">
        <v>330</v>
      </c>
      <c r="B321" s="40" t="s">
        <v>228</v>
      </c>
      <c r="C321" s="42" t="s">
        <v>82</v>
      </c>
      <c r="D321" s="42" t="s">
        <v>227</v>
      </c>
      <c r="E321" s="60" t="s">
        <v>880</v>
      </c>
      <c r="F321" s="60"/>
      <c r="G321" s="41" t="s">
        <v>220</v>
      </c>
      <c r="H321" s="59">
        <v>1</v>
      </c>
      <c r="I321" s="39">
        <v>13.63</v>
      </c>
      <c r="J321" s="39">
        <v>13.63</v>
      </c>
    </row>
    <row r="322" spans="1:10" ht="24" customHeight="1" x14ac:dyDescent="0.25">
      <c r="A322" s="57" t="s">
        <v>328</v>
      </c>
      <c r="B322" s="58" t="s">
        <v>877</v>
      </c>
      <c r="C322" s="57" t="s">
        <v>82</v>
      </c>
      <c r="D322" s="57" t="s">
        <v>876</v>
      </c>
      <c r="E322" s="56" t="s">
        <v>325</v>
      </c>
      <c r="F322" s="56"/>
      <c r="G322" s="55" t="s">
        <v>324</v>
      </c>
      <c r="H322" s="54">
        <v>1.29E-2</v>
      </c>
      <c r="I322" s="53">
        <v>24.5</v>
      </c>
      <c r="J322" s="53">
        <v>0.31</v>
      </c>
    </row>
    <row r="323" spans="1:10" ht="25.95" customHeight="1" x14ac:dyDescent="0.25">
      <c r="A323" s="57" t="s">
        <v>328</v>
      </c>
      <c r="B323" s="58" t="s">
        <v>888</v>
      </c>
      <c r="C323" s="57" t="s">
        <v>82</v>
      </c>
      <c r="D323" s="57" t="s">
        <v>887</v>
      </c>
      <c r="E323" s="56" t="s">
        <v>880</v>
      </c>
      <c r="F323" s="56"/>
      <c r="G323" s="55" t="s">
        <v>220</v>
      </c>
      <c r="H323" s="54">
        <v>1</v>
      </c>
      <c r="I323" s="53">
        <v>10.28</v>
      </c>
      <c r="J323" s="53">
        <v>10.28</v>
      </c>
    </row>
    <row r="324" spans="1:10" ht="24" customHeight="1" x14ac:dyDescent="0.25">
      <c r="A324" s="57" t="s">
        <v>328</v>
      </c>
      <c r="B324" s="58" t="s">
        <v>879</v>
      </c>
      <c r="C324" s="57" t="s">
        <v>82</v>
      </c>
      <c r="D324" s="57" t="s">
        <v>878</v>
      </c>
      <c r="E324" s="56" t="s">
        <v>325</v>
      </c>
      <c r="F324" s="56"/>
      <c r="G324" s="55" t="s">
        <v>324</v>
      </c>
      <c r="H324" s="54">
        <v>7.9000000000000001E-2</v>
      </c>
      <c r="I324" s="53">
        <v>28.91</v>
      </c>
      <c r="J324" s="53">
        <v>2.2799999999999998</v>
      </c>
    </row>
    <row r="325" spans="1:10" ht="39" customHeight="1" x14ac:dyDescent="0.25">
      <c r="A325" s="67" t="s">
        <v>336</v>
      </c>
      <c r="B325" s="68" t="s">
        <v>873</v>
      </c>
      <c r="C325" s="67" t="s">
        <v>82</v>
      </c>
      <c r="D325" s="67" t="s">
        <v>872</v>
      </c>
      <c r="E325" s="66" t="s">
        <v>333</v>
      </c>
      <c r="F325" s="66"/>
      <c r="G325" s="65" t="s">
        <v>80</v>
      </c>
      <c r="H325" s="64">
        <v>0.97</v>
      </c>
      <c r="I325" s="63">
        <v>0.22</v>
      </c>
      <c r="J325" s="63">
        <v>0.21</v>
      </c>
    </row>
    <row r="326" spans="1:10" ht="25.95" customHeight="1" x14ac:dyDescent="0.25">
      <c r="A326" s="67" t="s">
        <v>336</v>
      </c>
      <c r="B326" s="68" t="s">
        <v>875</v>
      </c>
      <c r="C326" s="67" t="s">
        <v>82</v>
      </c>
      <c r="D326" s="67" t="s">
        <v>874</v>
      </c>
      <c r="E326" s="66" t="s">
        <v>333</v>
      </c>
      <c r="F326" s="66"/>
      <c r="G326" s="65" t="s">
        <v>220</v>
      </c>
      <c r="H326" s="64">
        <v>2.5000000000000001E-2</v>
      </c>
      <c r="I326" s="63">
        <v>22.25</v>
      </c>
      <c r="J326" s="63">
        <v>0.55000000000000004</v>
      </c>
    </row>
    <row r="327" spans="1:10" x14ac:dyDescent="0.25">
      <c r="A327" s="52"/>
      <c r="B327" s="52"/>
      <c r="C327" s="52"/>
      <c r="D327" s="52"/>
      <c r="E327" s="52" t="s">
        <v>323</v>
      </c>
      <c r="F327" s="50">
        <v>2.81</v>
      </c>
      <c r="G327" s="52" t="s">
        <v>322</v>
      </c>
      <c r="H327" s="50">
        <v>0</v>
      </c>
      <c r="I327" s="52" t="s">
        <v>321</v>
      </c>
      <c r="J327" s="50">
        <v>2.81</v>
      </c>
    </row>
    <row r="328" spans="1:10" x14ac:dyDescent="0.25">
      <c r="A328" s="52"/>
      <c r="B328" s="52"/>
      <c r="C328" s="52"/>
      <c r="D328" s="52"/>
      <c r="E328" s="52" t="s">
        <v>320</v>
      </c>
      <c r="F328" s="50">
        <v>2.77</v>
      </c>
      <c r="G328" s="52"/>
      <c r="H328" s="51" t="s">
        <v>319</v>
      </c>
      <c r="I328" s="51"/>
      <c r="J328" s="50">
        <v>16.399999999999999</v>
      </c>
    </row>
    <row r="329" spans="1:10" ht="49.95" customHeight="1" thickBot="1" x14ac:dyDescent="0.3">
      <c r="A329" s="24"/>
      <c r="B329" s="24"/>
      <c r="C329" s="24"/>
      <c r="D329" s="24"/>
      <c r="E329" s="24"/>
      <c r="F329" s="24"/>
      <c r="G329" s="24" t="s">
        <v>318</v>
      </c>
      <c r="H329" s="49" t="s">
        <v>886</v>
      </c>
      <c r="I329" s="24" t="s">
        <v>316</v>
      </c>
      <c r="J329" s="48">
        <v>1394</v>
      </c>
    </row>
    <row r="330" spans="1:10" ht="1.05" customHeight="1" thickTop="1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</row>
    <row r="331" spans="1:10" ht="18" customHeight="1" x14ac:dyDescent="0.25">
      <c r="A331" s="31" t="s">
        <v>226</v>
      </c>
      <c r="B331" s="30" t="s">
        <v>314</v>
      </c>
      <c r="C331" s="31" t="s">
        <v>313</v>
      </c>
      <c r="D331" s="31" t="s">
        <v>10</v>
      </c>
      <c r="E331" s="61" t="s">
        <v>331</v>
      </c>
      <c r="F331" s="61"/>
      <c r="G331" s="46" t="s">
        <v>312</v>
      </c>
      <c r="H331" s="30" t="s">
        <v>11</v>
      </c>
      <c r="I331" s="30" t="s">
        <v>311</v>
      </c>
      <c r="J331" s="30" t="s">
        <v>12</v>
      </c>
    </row>
    <row r="332" spans="1:10" ht="39" customHeight="1" x14ac:dyDescent="0.25">
      <c r="A332" s="42" t="s">
        <v>330</v>
      </c>
      <c r="B332" s="40" t="s">
        <v>225</v>
      </c>
      <c r="C332" s="42" t="s">
        <v>82</v>
      </c>
      <c r="D332" s="42" t="s">
        <v>224</v>
      </c>
      <c r="E332" s="60" t="s">
        <v>880</v>
      </c>
      <c r="F332" s="60"/>
      <c r="G332" s="41" t="s">
        <v>220</v>
      </c>
      <c r="H332" s="59">
        <v>1</v>
      </c>
      <c r="I332" s="39">
        <v>11.34</v>
      </c>
      <c r="J332" s="39">
        <v>11.34</v>
      </c>
    </row>
    <row r="333" spans="1:10" ht="24" customHeight="1" x14ac:dyDescent="0.25">
      <c r="A333" s="57" t="s">
        <v>328</v>
      </c>
      <c r="B333" s="58" t="s">
        <v>879</v>
      </c>
      <c r="C333" s="57" t="s">
        <v>82</v>
      </c>
      <c r="D333" s="57" t="s">
        <v>878</v>
      </c>
      <c r="E333" s="56" t="s">
        <v>325</v>
      </c>
      <c r="F333" s="56"/>
      <c r="G333" s="55" t="s">
        <v>324</v>
      </c>
      <c r="H333" s="54">
        <v>3.9199999999999999E-2</v>
      </c>
      <c r="I333" s="53">
        <v>28.91</v>
      </c>
      <c r="J333" s="53">
        <v>1.1299999999999999</v>
      </c>
    </row>
    <row r="334" spans="1:10" ht="25.95" customHeight="1" x14ac:dyDescent="0.25">
      <c r="A334" s="57" t="s">
        <v>328</v>
      </c>
      <c r="B334" s="58" t="s">
        <v>885</v>
      </c>
      <c r="C334" s="57" t="s">
        <v>82</v>
      </c>
      <c r="D334" s="57" t="s">
        <v>884</v>
      </c>
      <c r="E334" s="56" t="s">
        <v>880</v>
      </c>
      <c r="F334" s="56"/>
      <c r="G334" s="55" t="s">
        <v>220</v>
      </c>
      <c r="H334" s="54">
        <v>1</v>
      </c>
      <c r="I334" s="53">
        <v>9.4</v>
      </c>
      <c r="J334" s="53">
        <v>9.4</v>
      </c>
    </row>
    <row r="335" spans="1:10" ht="24" customHeight="1" x14ac:dyDescent="0.25">
      <c r="A335" s="57" t="s">
        <v>328</v>
      </c>
      <c r="B335" s="58" t="s">
        <v>877</v>
      </c>
      <c r="C335" s="57" t="s">
        <v>82</v>
      </c>
      <c r="D335" s="57" t="s">
        <v>876</v>
      </c>
      <c r="E335" s="56" t="s">
        <v>325</v>
      </c>
      <c r="F335" s="56"/>
      <c r="G335" s="55" t="s">
        <v>324</v>
      </c>
      <c r="H335" s="54">
        <v>6.4000000000000003E-3</v>
      </c>
      <c r="I335" s="53">
        <v>24.5</v>
      </c>
      <c r="J335" s="53">
        <v>0.15</v>
      </c>
    </row>
    <row r="336" spans="1:10" ht="39" customHeight="1" x14ac:dyDescent="0.25">
      <c r="A336" s="67" t="s">
        <v>336</v>
      </c>
      <c r="B336" s="68" t="s">
        <v>873</v>
      </c>
      <c r="C336" s="67" t="s">
        <v>82</v>
      </c>
      <c r="D336" s="67" t="s">
        <v>872</v>
      </c>
      <c r="E336" s="66" t="s">
        <v>333</v>
      </c>
      <c r="F336" s="66"/>
      <c r="G336" s="65" t="s">
        <v>80</v>
      </c>
      <c r="H336" s="64">
        <v>0.54300000000000004</v>
      </c>
      <c r="I336" s="63">
        <v>0.22</v>
      </c>
      <c r="J336" s="63">
        <v>0.11</v>
      </c>
    </row>
    <row r="337" spans="1:10" ht="25.95" customHeight="1" x14ac:dyDescent="0.25">
      <c r="A337" s="67" t="s">
        <v>336</v>
      </c>
      <c r="B337" s="68" t="s">
        <v>875</v>
      </c>
      <c r="C337" s="67" t="s">
        <v>82</v>
      </c>
      <c r="D337" s="67" t="s">
        <v>874</v>
      </c>
      <c r="E337" s="66" t="s">
        <v>333</v>
      </c>
      <c r="F337" s="66"/>
      <c r="G337" s="65" t="s">
        <v>220</v>
      </c>
      <c r="H337" s="64">
        <v>2.5000000000000001E-2</v>
      </c>
      <c r="I337" s="63">
        <v>22.25</v>
      </c>
      <c r="J337" s="63">
        <v>0.55000000000000004</v>
      </c>
    </row>
    <row r="338" spans="1:10" x14ac:dyDescent="0.25">
      <c r="A338" s="52"/>
      <c r="B338" s="52"/>
      <c r="C338" s="52"/>
      <c r="D338" s="52"/>
      <c r="E338" s="52" t="s">
        <v>323</v>
      </c>
      <c r="F338" s="50">
        <v>1.2</v>
      </c>
      <c r="G338" s="52" t="s">
        <v>322</v>
      </c>
      <c r="H338" s="50">
        <v>0</v>
      </c>
      <c r="I338" s="52" t="s">
        <v>321</v>
      </c>
      <c r="J338" s="50">
        <v>1.2</v>
      </c>
    </row>
    <row r="339" spans="1:10" x14ac:dyDescent="0.25">
      <c r="A339" s="52"/>
      <c r="B339" s="52"/>
      <c r="C339" s="52"/>
      <c r="D339" s="52"/>
      <c r="E339" s="52" t="s">
        <v>320</v>
      </c>
      <c r="F339" s="50">
        <v>2.2999999999999998</v>
      </c>
      <c r="G339" s="52"/>
      <c r="H339" s="51" t="s">
        <v>319</v>
      </c>
      <c r="I339" s="51"/>
      <c r="J339" s="50">
        <v>13.64</v>
      </c>
    </row>
    <row r="340" spans="1:10" ht="49.95" customHeight="1" thickBot="1" x14ac:dyDescent="0.3">
      <c r="A340" s="24"/>
      <c r="B340" s="24"/>
      <c r="C340" s="24"/>
      <c r="D340" s="24"/>
      <c r="E340" s="24"/>
      <c r="F340" s="24"/>
      <c r="G340" s="24" t="s">
        <v>318</v>
      </c>
      <c r="H340" s="49" t="s">
        <v>883</v>
      </c>
      <c r="I340" s="24" t="s">
        <v>316</v>
      </c>
      <c r="J340" s="48">
        <v>10093.6</v>
      </c>
    </row>
    <row r="341" spans="1:10" ht="1.05" customHeight="1" thickTop="1" x14ac:dyDescent="0.25">
      <c r="A341" s="47"/>
      <c r="B341" s="47"/>
      <c r="C341" s="47"/>
      <c r="D341" s="47"/>
      <c r="E341" s="47"/>
      <c r="F341" s="47"/>
      <c r="G341" s="47"/>
      <c r="H341" s="47"/>
      <c r="I341" s="47"/>
      <c r="J341" s="47"/>
    </row>
    <row r="342" spans="1:10" ht="18" customHeight="1" x14ac:dyDescent="0.25">
      <c r="A342" s="31" t="s">
        <v>223</v>
      </c>
      <c r="B342" s="30" t="s">
        <v>314</v>
      </c>
      <c r="C342" s="31" t="s">
        <v>313</v>
      </c>
      <c r="D342" s="31" t="s">
        <v>10</v>
      </c>
      <c r="E342" s="61" t="s">
        <v>331</v>
      </c>
      <c r="F342" s="61"/>
      <c r="G342" s="46" t="s">
        <v>312</v>
      </c>
      <c r="H342" s="30" t="s">
        <v>11</v>
      </c>
      <c r="I342" s="30" t="s">
        <v>311</v>
      </c>
      <c r="J342" s="30" t="s">
        <v>12</v>
      </c>
    </row>
    <row r="343" spans="1:10" ht="39" customHeight="1" x14ac:dyDescent="0.25">
      <c r="A343" s="42" t="s">
        <v>330</v>
      </c>
      <c r="B343" s="40" t="s">
        <v>222</v>
      </c>
      <c r="C343" s="42" t="s">
        <v>82</v>
      </c>
      <c r="D343" s="42" t="s">
        <v>221</v>
      </c>
      <c r="E343" s="60" t="s">
        <v>880</v>
      </c>
      <c r="F343" s="60"/>
      <c r="G343" s="41" t="s">
        <v>220</v>
      </c>
      <c r="H343" s="59">
        <v>1</v>
      </c>
      <c r="I343" s="39">
        <v>9.51</v>
      </c>
      <c r="J343" s="39">
        <v>9.51</v>
      </c>
    </row>
    <row r="344" spans="1:10" ht="25.95" customHeight="1" x14ac:dyDescent="0.25">
      <c r="A344" s="57" t="s">
        <v>328</v>
      </c>
      <c r="B344" s="58" t="s">
        <v>882</v>
      </c>
      <c r="C344" s="57" t="s">
        <v>82</v>
      </c>
      <c r="D344" s="57" t="s">
        <v>881</v>
      </c>
      <c r="E344" s="56" t="s">
        <v>880</v>
      </c>
      <c r="F344" s="56"/>
      <c r="G344" s="55" t="s">
        <v>220</v>
      </c>
      <c r="H344" s="54">
        <v>1</v>
      </c>
      <c r="I344" s="53">
        <v>8.0399999999999991</v>
      </c>
      <c r="J344" s="53">
        <v>8.0399999999999991</v>
      </c>
    </row>
    <row r="345" spans="1:10" ht="24" customHeight="1" x14ac:dyDescent="0.25">
      <c r="A345" s="57" t="s">
        <v>328</v>
      </c>
      <c r="B345" s="58" t="s">
        <v>879</v>
      </c>
      <c r="C345" s="57" t="s">
        <v>82</v>
      </c>
      <c r="D345" s="57" t="s">
        <v>878</v>
      </c>
      <c r="E345" s="56" t="s">
        <v>325</v>
      </c>
      <c r="F345" s="56"/>
      <c r="G345" s="55" t="s">
        <v>324</v>
      </c>
      <c r="H345" s="54">
        <v>2.5700000000000001E-2</v>
      </c>
      <c r="I345" s="53">
        <v>28.91</v>
      </c>
      <c r="J345" s="53">
        <v>0.74</v>
      </c>
    </row>
    <row r="346" spans="1:10" ht="24" customHeight="1" x14ac:dyDescent="0.25">
      <c r="A346" s="57" t="s">
        <v>328</v>
      </c>
      <c r="B346" s="58" t="s">
        <v>877</v>
      </c>
      <c r="C346" s="57" t="s">
        <v>82</v>
      </c>
      <c r="D346" s="57" t="s">
        <v>876</v>
      </c>
      <c r="E346" s="56" t="s">
        <v>325</v>
      </c>
      <c r="F346" s="56"/>
      <c r="G346" s="55" t="s">
        <v>324</v>
      </c>
      <c r="H346" s="54">
        <v>4.1999999999999997E-3</v>
      </c>
      <c r="I346" s="53">
        <v>24.5</v>
      </c>
      <c r="J346" s="53">
        <v>0.1</v>
      </c>
    </row>
    <row r="347" spans="1:10" ht="25.95" customHeight="1" x14ac:dyDescent="0.25">
      <c r="A347" s="67" t="s">
        <v>336</v>
      </c>
      <c r="B347" s="68" t="s">
        <v>875</v>
      </c>
      <c r="C347" s="67" t="s">
        <v>82</v>
      </c>
      <c r="D347" s="67" t="s">
        <v>874</v>
      </c>
      <c r="E347" s="66" t="s">
        <v>333</v>
      </c>
      <c r="F347" s="66"/>
      <c r="G347" s="65" t="s">
        <v>220</v>
      </c>
      <c r="H347" s="64">
        <v>2.5000000000000001E-2</v>
      </c>
      <c r="I347" s="63">
        <v>22.25</v>
      </c>
      <c r="J347" s="63">
        <v>0.55000000000000004</v>
      </c>
    </row>
    <row r="348" spans="1:10" ht="39" customHeight="1" x14ac:dyDescent="0.25">
      <c r="A348" s="67" t="s">
        <v>336</v>
      </c>
      <c r="B348" s="68" t="s">
        <v>873</v>
      </c>
      <c r="C348" s="67" t="s">
        <v>82</v>
      </c>
      <c r="D348" s="67" t="s">
        <v>872</v>
      </c>
      <c r="E348" s="66" t="s">
        <v>333</v>
      </c>
      <c r="F348" s="66"/>
      <c r="G348" s="65" t="s">
        <v>80</v>
      </c>
      <c r="H348" s="64">
        <v>0.36699999999999999</v>
      </c>
      <c r="I348" s="63">
        <v>0.22</v>
      </c>
      <c r="J348" s="63">
        <v>0.08</v>
      </c>
    </row>
    <row r="349" spans="1:10" x14ac:dyDescent="0.25">
      <c r="A349" s="52"/>
      <c r="B349" s="52"/>
      <c r="C349" s="52"/>
      <c r="D349" s="52"/>
      <c r="E349" s="52" t="s">
        <v>323</v>
      </c>
      <c r="F349" s="50">
        <v>0.76</v>
      </c>
      <c r="G349" s="52" t="s">
        <v>322</v>
      </c>
      <c r="H349" s="50">
        <v>0</v>
      </c>
      <c r="I349" s="52" t="s">
        <v>321</v>
      </c>
      <c r="J349" s="50">
        <v>0.76</v>
      </c>
    </row>
    <row r="350" spans="1:10" x14ac:dyDescent="0.25">
      <c r="A350" s="52"/>
      <c r="B350" s="52"/>
      <c r="C350" s="52"/>
      <c r="D350" s="52"/>
      <c r="E350" s="52" t="s">
        <v>320</v>
      </c>
      <c r="F350" s="50">
        <v>1.93</v>
      </c>
      <c r="G350" s="52"/>
      <c r="H350" s="51" t="s">
        <v>319</v>
      </c>
      <c r="I350" s="51"/>
      <c r="J350" s="50">
        <v>11.44</v>
      </c>
    </row>
    <row r="351" spans="1:10" ht="49.95" customHeight="1" thickBot="1" x14ac:dyDescent="0.3">
      <c r="A351" s="24"/>
      <c r="B351" s="24"/>
      <c r="C351" s="24"/>
      <c r="D351" s="24"/>
      <c r="E351" s="24"/>
      <c r="F351" s="24"/>
      <c r="G351" s="24" t="s">
        <v>318</v>
      </c>
      <c r="H351" s="49" t="s">
        <v>871</v>
      </c>
      <c r="I351" s="24" t="s">
        <v>316</v>
      </c>
      <c r="J351" s="48">
        <v>1304.1600000000001</v>
      </c>
    </row>
    <row r="352" spans="1:10" ht="1.05" customHeight="1" thickTop="1" x14ac:dyDescent="0.25">
      <c r="A352" s="47"/>
      <c r="B352" s="47"/>
      <c r="C352" s="47"/>
      <c r="D352" s="47"/>
      <c r="E352" s="47"/>
      <c r="F352" s="47"/>
      <c r="G352" s="47"/>
      <c r="H352" s="47"/>
      <c r="I352" s="47"/>
      <c r="J352" s="47"/>
    </row>
    <row r="353" spans="1:10" ht="18" customHeight="1" x14ac:dyDescent="0.25">
      <c r="A353" s="31" t="s">
        <v>219</v>
      </c>
      <c r="B353" s="30" t="s">
        <v>314</v>
      </c>
      <c r="C353" s="31" t="s">
        <v>313</v>
      </c>
      <c r="D353" s="31" t="s">
        <v>10</v>
      </c>
      <c r="E353" s="61" t="s">
        <v>331</v>
      </c>
      <c r="F353" s="61"/>
      <c r="G353" s="46" t="s">
        <v>312</v>
      </c>
      <c r="H353" s="30" t="s">
        <v>11</v>
      </c>
      <c r="I353" s="30" t="s">
        <v>311</v>
      </c>
      <c r="J353" s="30" t="s">
        <v>12</v>
      </c>
    </row>
    <row r="354" spans="1:10" ht="52.05" customHeight="1" x14ac:dyDescent="0.25">
      <c r="A354" s="42" t="s">
        <v>330</v>
      </c>
      <c r="B354" s="40" t="s">
        <v>218</v>
      </c>
      <c r="C354" s="42" t="s">
        <v>82</v>
      </c>
      <c r="D354" s="42" t="s">
        <v>217</v>
      </c>
      <c r="E354" s="60" t="s">
        <v>870</v>
      </c>
      <c r="F354" s="60"/>
      <c r="G354" s="41" t="s">
        <v>190</v>
      </c>
      <c r="H354" s="59">
        <v>1</v>
      </c>
      <c r="I354" s="39">
        <v>1237.46</v>
      </c>
      <c r="J354" s="39">
        <v>1237.46</v>
      </c>
    </row>
    <row r="355" spans="1:10" ht="24" customHeight="1" x14ac:dyDescent="0.25">
      <c r="A355" s="57" t="s">
        <v>328</v>
      </c>
      <c r="B355" s="58" t="s">
        <v>351</v>
      </c>
      <c r="C355" s="57" t="s">
        <v>82</v>
      </c>
      <c r="D355" s="57" t="s">
        <v>350</v>
      </c>
      <c r="E355" s="56" t="s">
        <v>325</v>
      </c>
      <c r="F355" s="56"/>
      <c r="G355" s="55" t="s">
        <v>324</v>
      </c>
      <c r="H355" s="54">
        <v>3.5710000000000002</v>
      </c>
      <c r="I355" s="53">
        <v>29.13</v>
      </c>
      <c r="J355" s="53">
        <v>104.02</v>
      </c>
    </row>
    <row r="356" spans="1:10" ht="39" customHeight="1" x14ac:dyDescent="0.25">
      <c r="A356" s="57" t="s">
        <v>328</v>
      </c>
      <c r="B356" s="58" t="s">
        <v>869</v>
      </c>
      <c r="C356" s="57" t="s">
        <v>82</v>
      </c>
      <c r="D356" s="57" t="s">
        <v>868</v>
      </c>
      <c r="E356" s="56" t="s">
        <v>449</v>
      </c>
      <c r="F356" s="56"/>
      <c r="G356" s="55" t="s">
        <v>452</v>
      </c>
      <c r="H356" s="54">
        <v>0.94199999999999995</v>
      </c>
      <c r="I356" s="53">
        <v>1.46</v>
      </c>
      <c r="J356" s="53">
        <v>1.37</v>
      </c>
    </row>
    <row r="357" spans="1:10" ht="24" customHeight="1" x14ac:dyDescent="0.25">
      <c r="A357" s="57" t="s">
        <v>328</v>
      </c>
      <c r="B357" s="58" t="s">
        <v>327</v>
      </c>
      <c r="C357" s="57" t="s">
        <v>82</v>
      </c>
      <c r="D357" s="57" t="s">
        <v>326</v>
      </c>
      <c r="E357" s="56" t="s">
        <v>325</v>
      </c>
      <c r="F357" s="56"/>
      <c r="G357" s="55" t="s">
        <v>324</v>
      </c>
      <c r="H357" s="54">
        <v>8.407</v>
      </c>
      <c r="I357" s="53">
        <v>23.2</v>
      </c>
      <c r="J357" s="53">
        <v>195.04</v>
      </c>
    </row>
    <row r="358" spans="1:10" ht="39" customHeight="1" x14ac:dyDescent="0.25">
      <c r="A358" s="57" t="s">
        <v>328</v>
      </c>
      <c r="B358" s="58" t="s">
        <v>867</v>
      </c>
      <c r="C358" s="57" t="s">
        <v>82</v>
      </c>
      <c r="D358" s="57" t="s">
        <v>866</v>
      </c>
      <c r="E358" s="56" t="s">
        <v>449</v>
      </c>
      <c r="F358" s="56"/>
      <c r="G358" s="55" t="s">
        <v>448</v>
      </c>
      <c r="H358" s="54">
        <v>0.249</v>
      </c>
      <c r="I358" s="53">
        <v>0.55000000000000004</v>
      </c>
      <c r="J358" s="53">
        <v>0.13</v>
      </c>
    </row>
    <row r="359" spans="1:10" ht="24" customHeight="1" x14ac:dyDescent="0.25">
      <c r="A359" s="57" t="s">
        <v>328</v>
      </c>
      <c r="B359" s="58" t="s">
        <v>796</v>
      </c>
      <c r="C359" s="57" t="s">
        <v>82</v>
      </c>
      <c r="D359" s="57" t="s">
        <v>795</v>
      </c>
      <c r="E359" s="56" t="s">
        <v>325</v>
      </c>
      <c r="F359" s="56"/>
      <c r="G359" s="55" t="s">
        <v>324</v>
      </c>
      <c r="H359" s="54">
        <v>1.19</v>
      </c>
      <c r="I359" s="53">
        <v>28.69</v>
      </c>
      <c r="J359" s="53">
        <v>34.14</v>
      </c>
    </row>
    <row r="360" spans="1:10" ht="39" customHeight="1" x14ac:dyDescent="0.25">
      <c r="A360" s="67" t="s">
        <v>336</v>
      </c>
      <c r="B360" s="68" t="s">
        <v>865</v>
      </c>
      <c r="C360" s="67" t="s">
        <v>82</v>
      </c>
      <c r="D360" s="67" t="s">
        <v>864</v>
      </c>
      <c r="E360" s="66" t="s">
        <v>333</v>
      </c>
      <c r="F360" s="66"/>
      <c r="G360" s="65" t="s">
        <v>190</v>
      </c>
      <c r="H360" s="64">
        <v>1.103</v>
      </c>
      <c r="I360" s="63">
        <v>818.46</v>
      </c>
      <c r="J360" s="63">
        <v>902.76</v>
      </c>
    </row>
    <row r="361" spans="1:10" x14ac:dyDescent="0.25">
      <c r="A361" s="52"/>
      <c r="B361" s="52"/>
      <c r="C361" s="52"/>
      <c r="D361" s="52"/>
      <c r="E361" s="52" t="s">
        <v>323</v>
      </c>
      <c r="F361" s="50">
        <v>252.17</v>
      </c>
      <c r="G361" s="52" t="s">
        <v>322</v>
      </c>
      <c r="H361" s="50">
        <v>0</v>
      </c>
      <c r="I361" s="52" t="s">
        <v>321</v>
      </c>
      <c r="J361" s="50">
        <v>252.17</v>
      </c>
    </row>
    <row r="362" spans="1:10" x14ac:dyDescent="0.25">
      <c r="A362" s="52"/>
      <c r="B362" s="52"/>
      <c r="C362" s="52"/>
      <c r="D362" s="52"/>
      <c r="E362" s="52" t="s">
        <v>320</v>
      </c>
      <c r="F362" s="50">
        <v>251.69</v>
      </c>
      <c r="G362" s="52"/>
      <c r="H362" s="51" t="s">
        <v>319</v>
      </c>
      <c r="I362" s="51"/>
      <c r="J362" s="50">
        <v>1489.15</v>
      </c>
    </row>
    <row r="363" spans="1:10" ht="49.95" customHeight="1" thickBot="1" x14ac:dyDescent="0.3">
      <c r="A363" s="24"/>
      <c r="B363" s="24"/>
      <c r="C363" s="24"/>
      <c r="D363" s="24"/>
      <c r="E363" s="24"/>
      <c r="F363" s="24"/>
      <c r="G363" s="24" t="s">
        <v>318</v>
      </c>
      <c r="H363" s="49" t="s">
        <v>863</v>
      </c>
      <c r="I363" s="24" t="s">
        <v>316</v>
      </c>
      <c r="J363" s="48">
        <v>11094.16</v>
      </c>
    </row>
    <row r="364" spans="1:10" ht="1.05" customHeight="1" thickTop="1" x14ac:dyDescent="0.25">
      <c r="A364" s="47"/>
      <c r="B364" s="47"/>
      <c r="C364" s="47"/>
      <c r="D364" s="47"/>
      <c r="E364" s="47"/>
      <c r="F364" s="47"/>
      <c r="G364" s="47"/>
      <c r="H364" s="47"/>
      <c r="I364" s="47"/>
      <c r="J364" s="47"/>
    </row>
    <row r="365" spans="1:10" ht="24" customHeight="1" x14ac:dyDescent="0.25">
      <c r="A365" s="29" t="s">
        <v>216</v>
      </c>
      <c r="B365" s="29"/>
      <c r="C365" s="29"/>
      <c r="D365" s="29" t="s">
        <v>215</v>
      </c>
      <c r="E365" s="29"/>
      <c r="F365" s="62"/>
      <c r="G365" s="62"/>
      <c r="H365" s="28"/>
      <c r="I365" s="29"/>
      <c r="J365" s="44">
        <v>5202.49</v>
      </c>
    </row>
    <row r="366" spans="1:10" ht="18" customHeight="1" x14ac:dyDescent="0.25">
      <c r="A366" s="31" t="s">
        <v>214</v>
      </c>
      <c r="B366" s="30" t="s">
        <v>314</v>
      </c>
      <c r="C366" s="31" t="s">
        <v>313</v>
      </c>
      <c r="D366" s="31" t="s">
        <v>10</v>
      </c>
      <c r="E366" s="61" t="s">
        <v>331</v>
      </c>
      <c r="F366" s="61"/>
      <c r="G366" s="46" t="s">
        <v>312</v>
      </c>
      <c r="H366" s="30" t="s">
        <v>11</v>
      </c>
      <c r="I366" s="30" t="s">
        <v>311</v>
      </c>
      <c r="J366" s="30" t="s">
        <v>12</v>
      </c>
    </row>
    <row r="367" spans="1:10" ht="25.95" customHeight="1" x14ac:dyDescent="0.25">
      <c r="A367" s="42" t="s">
        <v>330</v>
      </c>
      <c r="B367" s="40" t="s">
        <v>213</v>
      </c>
      <c r="C367" s="42" t="s">
        <v>82</v>
      </c>
      <c r="D367" s="42" t="s">
        <v>212</v>
      </c>
      <c r="E367" s="60" t="s">
        <v>862</v>
      </c>
      <c r="F367" s="60"/>
      <c r="G367" s="41" t="s">
        <v>74</v>
      </c>
      <c r="H367" s="59">
        <v>1</v>
      </c>
      <c r="I367" s="39">
        <v>40.299999999999997</v>
      </c>
      <c r="J367" s="39">
        <v>40.299999999999997</v>
      </c>
    </row>
    <row r="368" spans="1:10" ht="25.95" customHeight="1" x14ac:dyDescent="0.25">
      <c r="A368" s="57" t="s">
        <v>328</v>
      </c>
      <c r="B368" s="58" t="s">
        <v>861</v>
      </c>
      <c r="C368" s="57" t="s">
        <v>82</v>
      </c>
      <c r="D368" s="57" t="s">
        <v>860</v>
      </c>
      <c r="E368" s="56" t="s">
        <v>325</v>
      </c>
      <c r="F368" s="56"/>
      <c r="G368" s="55" t="s">
        <v>324</v>
      </c>
      <c r="H368" s="54">
        <v>9.69E-2</v>
      </c>
      <c r="I368" s="53">
        <v>24.22</v>
      </c>
      <c r="J368" s="53">
        <v>2.34</v>
      </c>
    </row>
    <row r="369" spans="1:10" ht="24" customHeight="1" x14ac:dyDescent="0.25">
      <c r="A369" s="57" t="s">
        <v>328</v>
      </c>
      <c r="B369" s="58" t="s">
        <v>859</v>
      </c>
      <c r="C369" s="57" t="s">
        <v>82</v>
      </c>
      <c r="D369" s="57" t="s">
        <v>858</v>
      </c>
      <c r="E369" s="56" t="s">
        <v>325</v>
      </c>
      <c r="F369" s="56"/>
      <c r="G369" s="55" t="s">
        <v>324</v>
      </c>
      <c r="H369" s="54">
        <v>0.4299</v>
      </c>
      <c r="I369" s="53">
        <v>26.32</v>
      </c>
      <c r="J369" s="53">
        <v>11.31</v>
      </c>
    </row>
    <row r="370" spans="1:10" ht="52.05" customHeight="1" x14ac:dyDescent="0.25">
      <c r="A370" s="67" t="s">
        <v>336</v>
      </c>
      <c r="B370" s="68" t="s">
        <v>857</v>
      </c>
      <c r="C370" s="67" t="s">
        <v>82</v>
      </c>
      <c r="D370" s="67" t="s">
        <v>856</v>
      </c>
      <c r="E370" s="66" t="s">
        <v>333</v>
      </c>
      <c r="F370" s="66"/>
      <c r="G370" s="65" t="s">
        <v>220</v>
      </c>
      <c r="H370" s="64">
        <v>1.5</v>
      </c>
      <c r="I370" s="63">
        <v>17.77</v>
      </c>
      <c r="J370" s="63">
        <v>26.65</v>
      </c>
    </row>
    <row r="371" spans="1:10" x14ac:dyDescent="0.25">
      <c r="A371" s="52"/>
      <c r="B371" s="52"/>
      <c r="C371" s="52"/>
      <c r="D371" s="52"/>
      <c r="E371" s="52" t="s">
        <v>323</v>
      </c>
      <c r="F371" s="50">
        <v>10.38</v>
      </c>
      <c r="G371" s="52" t="s">
        <v>322</v>
      </c>
      <c r="H371" s="50">
        <v>0</v>
      </c>
      <c r="I371" s="52" t="s">
        <v>321</v>
      </c>
      <c r="J371" s="50">
        <v>10.38</v>
      </c>
    </row>
    <row r="372" spans="1:10" x14ac:dyDescent="0.25">
      <c r="A372" s="52"/>
      <c r="B372" s="52"/>
      <c r="C372" s="52"/>
      <c r="D372" s="52"/>
      <c r="E372" s="52" t="s">
        <v>320</v>
      </c>
      <c r="F372" s="50">
        <v>8.19</v>
      </c>
      <c r="G372" s="52"/>
      <c r="H372" s="51" t="s">
        <v>319</v>
      </c>
      <c r="I372" s="51"/>
      <c r="J372" s="50">
        <v>48.49</v>
      </c>
    </row>
    <row r="373" spans="1:10" ht="49.95" customHeight="1" thickBot="1" x14ac:dyDescent="0.3">
      <c r="A373" s="24"/>
      <c r="B373" s="24"/>
      <c r="C373" s="24"/>
      <c r="D373" s="24"/>
      <c r="E373" s="24"/>
      <c r="F373" s="24"/>
      <c r="G373" s="24" t="s">
        <v>318</v>
      </c>
      <c r="H373" s="49" t="s">
        <v>855</v>
      </c>
      <c r="I373" s="24" t="s">
        <v>316</v>
      </c>
      <c r="J373" s="48">
        <v>5202.49</v>
      </c>
    </row>
    <row r="374" spans="1:10" ht="1.05" customHeight="1" thickTop="1" x14ac:dyDescent="0.25">
      <c r="A374" s="47"/>
      <c r="B374" s="47"/>
      <c r="C374" s="47"/>
      <c r="D374" s="47"/>
      <c r="E374" s="47"/>
      <c r="F374" s="47"/>
      <c r="G374" s="47"/>
      <c r="H374" s="47"/>
      <c r="I374" s="47"/>
      <c r="J374" s="47"/>
    </row>
    <row r="375" spans="1:10" ht="24" customHeight="1" x14ac:dyDescent="0.25">
      <c r="A375" s="29" t="s">
        <v>20</v>
      </c>
      <c r="B375" s="29"/>
      <c r="C375" s="29"/>
      <c r="D375" s="29" t="s">
        <v>21</v>
      </c>
      <c r="E375" s="29"/>
      <c r="F375" s="62"/>
      <c r="G375" s="62"/>
      <c r="H375" s="28"/>
      <c r="I375" s="29"/>
      <c r="J375" s="44">
        <v>88901.02</v>
      </c>
    </row>
    <row r="376" spans="1:10" ht="18" customHeight="1" x14ac:dyDescent="0.25">
      <c r="A376" s="31" t="s">
        <v>211</v>
      </c>
      <c r="B376" s="30" t="s">
        <v>314</v>
      </c>
      <c r="C376" s="31" t="s">
        <v>313</v>
      </c>
      <c r="D376" s="31" t="s">
        <v>10</v>
      </c>
      <c r="E376" s="61" t="s">
        <v>331</v>
      </c>
      <c r="F376" s="61"/>
      <c r="G376" s="46" t="s">
        <v>312</v>
      </c>
      <c r="H376" s="30" t="s">
        <v>11</v>
      </c>
      <c r="I376" s="30" t="s">
        <v>311</v>
      </c>
      <c r="J376" s="30" t="s">
        <v>12</v>
      </c>
    </row>
    <row r="377" spans="1:10" ht="52.05" customHeight="1" x14ac:dyDescent="0.25">
      <c r="A377" s="42" t="s">
        <v>330</v>
      </c>
      <c r="B377" s="40" t="s">
        <v>210</v>
      </c>
      <c r="C377" s="42" t="s">
        <v>82</v>
      </c>
      <c r="D377" s="42" t="s">
        <v>209</v>
      </c>
      <c r="E377" s="60" t="s">
        <v>854</v>
      </c>
      <c r="F377" s="60"/>
      <c r="G377" s="41" t="s">
        <v>74</v>
      </c>
      <c r="H377" s="59">
        <v>1</v>
      </c>
      <c r="I377" s="39">
        <v>132.72999999999999</v>
      </c>
      <c r="J377" s="39">
        <v>132.72999999999999</v>
      </c>
    </row>
    <row r="378" spans="1:10" ht="52.05" customHeight="1" x14ac:dyDescent="0.25">
      <c r="A378" s="57" t="s">
        <v>328</v>
      </c>
      <c r="B378" s="58" t="s">
        <v>768</v>
      </c>
      <c r="C378" s="57" t="s">
        <v>82</v>
      </c>
      <c r="D378" s="57" t="s">
        <v>767</v>
      </c>
      <c r="E378" s="56" t="s">
        <v>347</v>
      </c>
      <c r="F378" s="56"/>
      <c r="G378" s="55" t="s">
        <v>190</v>
      </c>
      <c r="H378" s="54">
        <v>1.0500000000000001E-2</v>
      </c>
      <c r="I378" s="53">
        <v>655.41</v>
      </c>
      <c r="J378" s="53">
        <v>6.88</v>
      </c>
    </row>
    <row r="379" spans="1:10" ht="24" customHeight="1" x14ac:dyDescent="0.25">
      <c r="A379" s="57" t="s">
        <v>328</v>
      </c>
      <c r="B379" s="58" t="s">
        <v>327</v>
      </c>
      <c r="C379" s="57" t="s">
        <v>82</v>
      </c>
      <c r="D379" s="57" t="s">
        <v>326</v>
      </c>
      <c r="E379" s="56" t="s">
        <v>325</v>
      </c>
      <c r="F379" s="56"/>
      <c r="G379" s="55" t="s">
        <v>324</v>
      </c>
      <c r="H379" s="54">
        <v>1.1000000000000001</v>
      </c>
      <c r="I379" s="53">
        <v>23.2</v>
      </c>
      <c r="J379" s="53">
        <v>25.52</v>
      </c>
    </row>
    <row r="380" spans="1:10" ht="24" customHeight="1" x14ac:dyDescent="0.25">
      <c r="A380" s="57" t="s">
        <v>328</v>
      </c>
      <c r="B380" s="58" t="s">
        <v>351</v>
      </c>
      <c r="C380" s="57" t="s">
        <v>82</v>
      </c>
      <c r="D380" s="57" t="s">
        <v>350</v>
      </c>
      <c r="E380" s="56" t="s">
        <v>325</v>
      </c>
      <c r="F380" s="56"/>
      <c r="G380" s="55" t="s">
        <v>324</v>
      </c>
      <c r="H380" s="54">
        <v>2.2000000000000002</v>
      </c>
      <c r="I380" s="53">
        <v>29.13</v>
      </c>
      <c r="J380" s="53">
        <v>64.08</v>
      </c>
    </row>
    <row r="381" spans="1:10" ht="39" customHeight="1" x14ac:dyDescent="0.25">
      <c r="A381" s="67" t="s">
        <v>336</v>
      </c>
      <c r="B381" s="68" t="s">
        <v>853</v>
      </c>
      <c r="C381" s="67" t="s">
        <v>82</v>
      </c>
      <c r="D381" s="67" t="s">
        <v>852</v>
      </c>
      <c r="E381" s="66" t="s">
        <v>333</v>
      </c>
      <c r="F381" s="66"/>
      <c r="G381" s="65" t="s">
        <v>88</v>
      </c>
      <c r="H381" s="64">
        <v>0.57999999999999996</v>
      </c>
      <c r="I381" s="63">
        <v>2.77</v>
      </c>
      <c r="J381" s="63">
        <v>1.6</v>
      </c>
    </row>
    <row r="382" spans="1:10" ht="39" customHeight="1" x14ac:dyDescent="0.25">
      <c r="A382" s="67" t="s">
        <v>336</v>
      </c>
      <c r="B382" s="68" t="s">
        <v>851</v>
      </c>
      <c r="C382" s="67" t="s">
        <v>82</v>
      </c>
      <c r="D382" s="67" t="s">
        <v>850</v>
      </c>
      <c r="E382" s="66" t="s">
        <v>333</v>
      </c>
      <c r="F382" s="66"/>
      <c r="G382" s="65" t="s">
        <v>80</v>
      </c>
      <c r="H382" s="64">
        <v>37.74</v>
      </c>
      <c r="I382" s="63">
        <v>0.91</v>
      </c>
      <c r="J382" s="63">
        <v>34.340000000000003</v>
      </c>
    </row>
    <row r="383" spans="1:10" ht="24" customHeight="1" x14ac:dyDescent="0.25">
      <c r="A383" s="67" t="s">
        <v>336</v>
      </c>
      <c r="B383" s="68" t="s">
        <v>849</v>
      </c>
      <c r="C383" s="67" t="s">
        <v>82</v>
      </c>
      <c r="D383" s="67" t="s">
        <v>848</v>
      </c>
      <c r="E383" s="66" t="s">
        <v>333</v>
      </c>
      <c r="F383" s="66"/>
      <c r="G383" s="65" t="s">
        <v>813</v>
      </c>
      <c r="H383" s="64">
        <v>6.8999999999999999E-3</v>
      </c>
      <c r="I383" s="63">
        <v>45.17</v>
      </c>
      <c r="J383" s="63">
        <v>0.31</v>
      </c>
    </row>
    <row r="384" spans="1:10" x14ac:dyDescent="0.25">
      <c r="A384" s="52"/>
      <c r="B384" s="52"/>
      <c r="C384" s="52"/>
      <c r="D384" s="52"/>
      <c r="E384" s="52" t="s">
        <v>323</v>
      </c>
      <c r="F384" s="50">
        <v>69.959999999999994</v>
      </c>
      <c r="G384" s="52" t="s">
        <v>322</v>
      </c>
      <c r="H384" s="50">
        <v>0</v>
      </c>
      <c r="I384" s="52" t="s">
        <v>321</v>
      </c>
      <c r="J384" s="50">
        <v>69.959999999999994</v>
      </c>
    </row>
    <row r="385" spans="1:10" x14ac:dyDescent="0.25">
      <c r="A385" s="52"/>
      <c r="B385" s="52"/>
      <c r="C385" s="52"/>
      <c r="D385" s="52"/>
      <c r="E385" s="52" t="s">
        <v>320</v>
      </c>
      <c r="F385" s="50">
        <v>26.99</v>
      </c>
      <c r="G385" s="52"/>
      <c r="H385" s="51" t="s">
        <v>319</v>
      </c>
      <c r="I385" s="51"/>
      <c r="J385" s="50">
        <v>159.72</v>
      </c>
    </row>
    <row r="386" spans="1:10" ht="49.95" customHeight="1" thickBot="1" x14ac:dyDescent="0.3">
      <c r="A386" s="24"/>
      <c r="B386" s="24"/>
      <c r="C386" s="24"/>
      <c r="D386" s="24"/>
      <c r="E386" s="24"/>
      <c r="F386" s="24"/>
      <c r="G386" s="24" t="s">
        <v>318</v>
      </c>
      <c r="H386" s="49" t="s">
        <v>847</v>
      </c>
      <c r="I386" s="24" t="s">
        <v>316</v>
      </c>
      <c r="J386" s="48">
        <v>67657.39</v>
      </c>
    </row>
    <row r="387" spans="1:10" ht="1.05" customHeight="1" thickTop="1" x14ac:dyDescent="0.25">
      <c r="A387" s="47"/>
      <c r="B387" s="47"/>
      <c r="C387" s="47"/>
      <c r="D387" s="47"/>
      <c r="E387" s="47"/>
      <c r="F387" s="47"/>
      <c r="G387" s="47"/>
      <c r="H387" s="47"/>
      <c r="I387" s="47"/>
      <c r="J387" s="47"/>
    </row>
    <row r="388" spans="1:10" ht="18" customHeight="1" x14ac:dyDescent="0.25">
      <c r="A388" s="31" t="s">
        <v>208</v>
      </c>
      <c r="B388" s="30" t="s">
        <v>314</v>
      </c>
      <c r="C388" s="31" t="s">
        <v>313</v>
      </c>
      <c r="D388" s="31" t="s">
        <v>10</v>
      </c>
      <c r="E388" s="61" t="s">
        <v>331</v>
      </c>
      <c r="F388" s="61"/>
      <c r="G388" s="46" t="s">
        <v>312</v>
      </c>
      <c r="H388" s="30" t="s">
        <v>11</v>
      </c>
      <c r="I388" s="30" t="s">
        <v>311</v>
      </c>
      <c r="J388" s="30" t="s">
        <v>12</v>
      </c>
    </row>
    <row r="389" spans="1:10" ht="39" customHeight="1" x14ac:dyDescent="0.25">
      <c r="A389" s="42" t="s">
        <v>330</v>
      </c>
      <c r="B389" s="40" t="s">
        <v>207</v>
      </c>
      <c r="C389" s="42" t="s">
        <v>76</v>
      </c>
      <c r="D389" s="42" t="s">
        <v>206</v>
      </c>
      <c r="E389" s="60" t="s">
        <v>846</v>
      </c>
      <c r="F389" s="60"/>
      <c r="G389" s="41" t="s">
        <v>74</v>
      </c>
      <c r="H389" s="59">
        <v>1</v>
      </c>
      <c r="I389" s="39">
        <v>139.85</v>
      </c>
      <c r="J389" s="39">
        <v>139.85</v>
      </c>
    </row>
    <row r="390" spans="1:10" ht="24" customHeight="1" x14ac:dyDescent="0.25">
      <c r="A390" s="57" t="s">
        <v>328</v>
      </c>
      <c r="B390" s="58" t="s">
        <v>785</v>
      </c>
      <c r="C390" s="57" t="s">
        <v>82</v>
      </c>
      <c r="D390" s="57" t="s">
        <v>784</v>
      </c>
      <c r="E390" s="56" t="s">
        <v>325</v>
      </c>
      <c r="F390" s="56"/>
      <c r="G390" s="55" t="s">
        <v>324</v>
      </c>
      <c r="H390" s="54">
        <v>0.97740000000000005</v>
      </c>
      <c r="I390" s="53">
        <v>28.91</v>
      </c>
      <c r="J390" s="53">
        <v>28.25</v>
      </c>
    </row>
    <row r="391" spans="1:10" ht="39" customHeight="1" x14ac:dyDescent="0.25">
      <c r="A391" s="57" t="s">
        <v>328</v>
      </c>
      <c r="B391" s="58" t="s">
        <v>845</v>
      </c>
      <c r="C391" s="57" t="s">
        <v>82</v>
      </c>
      <c r="D391" s="57" t="s">
        <v>844</v>
      </c>
      <c r="E391" s="56" t="s">
        <v>357</v>
      </c>
      <c r="F391" s="56"/>
      <c r="G391" s="55" t="s">
        <v>190</v>
      </c>
      <c r="H391" s="54">
        <v>4.4999999999999997E-3</v>
      </c>
      <c r="I391" s="53">
        <v>511.24</v>
      </c>
      <c r="J391" s="53">
        <v>2.2999999999999998</v>
      </c>
    </row>
    <row r="392" spans="1:10" ht="24" customHeight="1" x14ac:dyDescent="0.25">
      <c r="A392" s="57" t="s">
        <v>328</v>
      </c>
      <c r="B392" s="58" t="s">
        <v>327</v>
      </c>
      <c r="C392" s="57" t="s">
        <v>82</v>
      </c>
      <c r="D392" s="57" t="s">
        <v>326</v>
      </c>
      <c r="E392" s="56" t="s">
        <v>325</v>
      </c>
      <c r="F392" s="56"/>
      <c r="G392" s="55" t="s">
        <v>324</v>
      </c>
      <c r="H392" s="54">
        <v>0.97740000000000005</v>
      </c>
      <c r="I392" s="53">
        <v>23.2</v>
      </c>
      <c r="J392" s="53">
        <v>22.67</v>
      </c>
    </row>
    <row r="393" spans="1:10" ht="25.95" customHeight="1" x14ac:dyDescent="0.25">
      <c r="A393" s="67" t="s">
        <v>336</v>
      </c>
      <c r="B393" s="68" t="s">
        <v>777</v>
      </c>
      <c r="C393" s="67" t="s">
        <v>82</v>
      </c>
      <c r="D393" s="67" t="s">
        <v>776</v>
      </c>
      <c r="E393" s="66" t="s">
        <v>333</v>
      </c>
      <c r="F393" s="66"/>
      <c r="G393" s="65" t="s">
        <v>220</v>
      </c>
      <c r="H393" s="64">
        <v>2.5000000000000001E-3</v>
      </c>
      <c r="I393" s="63">
        <v>36.39</v>
      </c>
      <c r="J393" s="63">
        <v>0.09</v>
      </c>
    </row>
    <row r="394" spans="1:10" ht="25.95" customHeight="1" x14ac:dyDescent="0.25">
      <c r="A394" s="67" t="s">
        <v>336</v>
      </c>
      <c r="B394" s="68" t="s">
        <v>781</v>
      </c>
      <c r="C394" s="67" t="s">
        <v>82</v>
      </c>
      <c r="D394" s="67" t="s">
        <v>780</v>
      </c>
      <c r="E394" s="66" t="s">
        <v>333</v>
      </c>
      <c r="F394" s="66"/>
      <c r="G394" s="65" t="s">
        <v>74</v>
      </c>
      <c r="H394" s="64">
        <v>1.0203</v>
      </c>
      <c r="I394" s="63">
        <v>39.03</v>
      </c>
      <c r="J394" s="63">
        <v>39.82</v>
      </c>
    </row>
    <row r="395" spans="1:10" ht="39" customHeight="1" x14ac:dyDescent="0.25">
      <c r="A395" s="67" t="s">
        <v>336</v>
      </c>
      <c r="B395" s="68" t="s">
        <v>843</v>
      </c>
      <c r="C395" s="67" t="s">
        <v>82</v>
      </c>
      <c r="D395" s="67" t="s">
        <v>842</v>
      </c>
      <c r="E395" s="66" t="s">
        <v>333</v>
      </c>
      <c r="F395" s="66"/>
      <c r="G395" s="65" t="s">
        <v>88</v>
      </c>
      <c r="H395" s="64">
        <v>0.61050000000000004</v>
      </c>
      <c r="I395" s="63">
        <v>73.63</v>
      </c>
      <c r="J395" s="63">
        <v>44.95</v>
      </c>
    </row>
    <row r="396" spans="1:10" ht="25.95" customHeight="1" x14ac:dyDescent="0.25">
      <c r="A396" s="67" t="s">
        <v>336</v>
      </c>
      <c r="B396" s="68" t="s">
        <v>841</v>
      </c>
      <c r="C396" s="67" t="s">
        <v>82</v>
      </c>
      <c r="D396" s="67" t="s">
        <v>840</v>
      </c>
      <c r="E396" s="66" t="s">
        <v>333</v>
      </c>
      <c r="F396" s="66"/>
      <c r="G396" s="65" t="s">
        <v>220</v>
      </c>
      <c r="H396" s="64">
        <v>7.9699999999999993E-2</v>
      </c>
      <c r="I396" s="63">
        <v>22.25</v>
      </c>
      <c r="J396" s="63">
        <v>1.77</v>
      </c>
    </row>
    <row r="397" spans="1:10" x14ac:dyDescent="0.25">
      <c r="A397" s="52"/>
      <c r="B397" s="52"/>
      <c r="C397" s="52"/>
      <c r="D397" s="52"/>
      <c r="E397" s="52" t="s">
        <v>323</v>
      </c>
      <c r="F397" s="50">
        <v>39.119999999999997</v>
      </c>
      <c r="G397" s="52" t="s">
        <v>322</v>
      </c>
      <c r="H397" s="50">
        <v>0</v>
      </c>
      <c r="I397" s="52" t="s">
        <v>321</v>
      </c>
      <c r="J397" s="50">
        <v>39.119999999999997</v>
      </c>
    </row>
    <row r="398" spans="1:10" x14ac:dyDescent="0.25">
      <c r="A398" s="52"/>
      <c r="B398" s="52"/>
      <c r="C398" s="52"/>
      <c r="D398" s="52"/>
      <c r="E398" s="52" t="s">
        <v>320</v>
      </c>
      <c r="F398" s="50">
        <v>28.44</v>
      </c>
      <c r="G398" s="52"/>
      <c r="H398" s="51" t="s">
        <v>319</v>
      </c>
      <c r="I398" s="51"/>
      <c r="J398" s="50">
        <v>168.29</v>
      </c>
    </row>
    <row r="399" spans="1:10" ht="49.95" customHeight="1" thickBot="1" x14ac:dyDescent="0.3">
      <c r="A399" s="24"/>
      <c r="B399" s="24"/>
      <c r="C399" s="24"/>
      <c r="D399" s="24"/>
      <c r="E399" s="24"/>
      <c r="F399" s="24"/>
      <c r="G399" s="24" t="s">
        <v>318</v>
      </c>
      <c r="H399" s="49" t="s">
        <v>839</v>
      </c>
      <c r="I399" s="24" t="s">
        <v>316</v>
      </c>
      <c r="J399" s="48">
        <v>16728.02</v>
      </c>
    </row>
    <row r="400" spans="1:10" ht="1.05" customHeight="1" thickTop="1" x14ac:dyDescent="0.25">
      <c r="A400" s="47"/>
      <c r="B400" s="47"/>
      <c r="C400" s="47"/>
      <c r="D400" s="47"/>
      <c r="E400" s="47"/>
      <c r="F400" s="47"/>
      <c r="G400" s="47"/>
      <c r="H400" s="47"/>
      <c r="I400" s="47"/>
      <c r="J400" s="47"/>
    </row>
    <row r="401" spans="1:10" ht="18" customHeight="1" x14ac:dyDescent="0.25">
      <c r="A401" s="31" t="s">
        <v>205</v>
      </c>
      <c r="B401" s="30" t="s">
        <v>314</v>
      </c>
      <c r="C401" s="31" t="s">
        <v>313</v>
      </c>
      <c r="D401" s="31" t="s">
        <v>10</v>
      </c>
      <c r="E401" s="61" t="s">
        <v>331</v>
      </c>
      <c r="F401" s="61"/>
      <c r="G401" s="46" t="s">
        <v>312</v>
      </c>
      <c r="H401" s="30" t="s">
        <v>11</v>
      </c>
      <c r="I401" s="30" t="s">
        <v>311</v>
      </c>
      <c r="J401" s="30" t="s">
        <v>12</v>
      </c>
    </row>
    <row r="402" spans="1:10" ht="39" customHeight="1" x14ac:dyDescent="0.25">
      <c r="A402" s="42" t="s">
        <v>330</v>
      </c>
      <c r="B402" s="40" t="s">
        <v>204</v>
      </c>
      <c r="C402" s="42" t="s">
        <v>82</v>
      </c>
      <c r="D402" s="42" t="s">
        <v>203</v>
      </c>
      <c r="E402" s="60" t="s">
        <v>838</v>
      </c>
      <c r="F402" s="60"/>
      <c r="G402" s="41" t="s">
        <v>74</v>
      </c>
      <c r="H402" s="59">
        <v>1</v>
      </c>
      <c r="I402" s="39">
        <v>180.84</v>
      </c>
      <c r="J402" s="39">
        <v>180.84</v>
      </c>
    </row>
    <row r="403" spans="1:10" ht="24" customHeight="1" x14ac:dyDescent="0.25">
      <c r="A403" s="57" t="s">
        <v>328</v>
      </c>
      <c r="B403" s="58" t="s">
        <v>351</v>
      </c>
      <c r="C403" s="57" t="s">
        <v>82</v>
      </c>
      <c r="D403" s="57" t="s">
        <v>350</v>
      </c>
      <c r="E403" s="56" t="s">
        <v>325</v>
      </c>
      <c r="F403" s="56"/>
      <c r="G403" s="55" t="s">
        <v>324</v>
      </c>
      <c r="H403" s="54">
        <v>2.2200000000000002</v>
      </c>
      <c r="I403" s="53">
        <v>29.13</v>
      </c>
      <c r="J403" s="53">
        <v>64.66</v>
      </c>
    </row>
    <row r="404" spans="1:10" ht="24" customHeight="1" x14ac:dyDescent="0.25">
      <c r="A404" s="57" t="s">
        <v>328</v>
      </c>
      <c r="B404" s="58" t="s">
        <v>327</v>
      </c>
      <c r="C404" s="57" t="s">
        <v>82</v>
      </c>
      <c r="D404" s="57" t="s">
        <v>326</v>
      </c>
      <c r="E404" s="56" t="s">
        <v>325</v>
      </c>
      <c r="F404" s="56"/>
      <c r="G404" s="55" t="s">
        <v>324</v>
      </c>
      <c r="H404" s="54">
        <v>1.1100000000000001</v>
      </c>
      <c r="I404" s="53">
        <v>23.2</v>
      </c>
      <c r="J404" s="53">
        <v>25.75</v>
      </c>
    </row>
    <row r="405" spans="1:10" ht="39" customHeight="1" x14ac:dyDescent="0.25">
      <c r="A405" s="57" t="s">
        <v>328</v>
      </c>
      <c r="B405" s="58" t="s">
        <v>837</v>
      </c>
      <c r="C405" s="57" t="s">
        <v>82</v>
      </c>
      <c r="D405" s="57" t="s">
        <v>836</v>
      </c>
      <c r="E405" s="56" t="s">
        <v>347</v>
      </c>
      <c r="F405" s="56"/>
      <c r="G405" s="55" t="s">
        <v>190</v>
      </c>
      <c r="H405" s="54">
        <v>2.3E-2</v>
      </c>
      <c r="I405" s="53">
        <v>701.82</v>
      </c>
      <c r="J405" s="53">
        <v>16.14</v>
      </c>
    </row>
    <row r="406" spans="1:10" ht="25.95" customHeight="1" x14ac:dyDescent="0.25">
      <c r="A406" s="67" t="s">
        <v>336</v>
      </c>
      <c r="B406" s="68" t="s">
        <v>835</v>
      </c>
      <c r="C406" s="67" t="s">
        <v>82</v>
      </c>
      <c r="D406" s="67" t="s">
        <v>834</v>
      </c>
      <c r="E406" s="66" t="s">
        <v>333</v>
      </c>
      <c r="F406" s="66"/>
      <c r="G406" s="65" t="s">
        <v>80</v>
      </c>
      <c r="H406" s="64">
        <v>23.29</v>
      </c>
      <c r="I406" s="63">
        <v>3.19</v>
      </c>
      <c r="J406" s="63">
        <v>74.290000000000006</v>
      </c>
    </row>
    <row r="407" spans="1:10" x14ac:dyDescent="0.25">
      <c r="A407" s="52"/>
      <c r="B407" s="52"/>
      <c r="C407" s="52"/>
      <c r="D407" s="52"/>
      <c r="E407" s="52" t="s">
        <v>323</v>
      </c>
      <c r="F407" s="50">
        <v>71.03</v>
      </c>
      <c r="G407" s="52" t="s">
        <v>322</v>
      </c>
      <c r="H407" s="50">
        <v>0</v>
      </c>
      <c r="I407" s="52" t="s">
        <v>321</v>
      </c>
      <c r="J407" s="50">
        <v>71.03</v>
      </c>
    </row>
    <row r="408" spans="1:10" x14ac:dyDescent="0.25">
      <c r="A408" s="52"/>
      <c r="B408" s="52"/>
      <c r="C408" s="52"/>
      <c r="D408" s="52"/>
      <c r="E408" s="52" t="s">
        <v>320</v>
      </c>
      <c r="F408" s="50">
        <v>36.78</v>
      </c>
      <c r="G408" s="52"/>
      <c r="H408" s="51" t="s">
        <v>319</v>
      </c>
      <c r="I408" s="51"/>
      <c r="J408" s="50">
        <v>217.62</v>
      </c>
    </row>
    <row r="409" spans="1:10" ht="49.95" customHeight="1" thickBot="1" x14ac:dyDescent="0.3">
      <c r="A409" s="24"/>
      <c r="B409" s="24"/>
      <c r="C409" s="24"/>
      <c r="D409" s="24"/>
      <c r="E409" s="24"/>
      <c r="F409" s="24"/>
      <c r="G409" s="24" t="s">
        <v>318</v>
      </c>
      <c r="H409" s="49" t="s">
        <v>833</v>
      </c>
      <c r="I409" s="24" t="s">
        <v>316</v>
      </c>
      <c r="J409" s="48">
        <v>4515.6099999999997</v>
      </c>
    </row>
    <row r="410" spans="1:10" ht="1.05" customHeight="1" thickTop="1" x14ac:dyDescent="0.25">
      <c r="A410" s="47"/>
      <c r="B410" s="47"/>
      <c r="C410" s="47"/>
      <c r="D410" s="47"/>
      <c r="E410" s="47"/>
      <c r="F410" s="47"/>
      <c r="G410" s="47"/>
      <c r="H410" s="47"/>
      <c r="I410" s="47"/>
      <c r="J410" s="47"/>
    </row>
    <row r="411" spans="1:10" ht="24" customHeight="1" x14ac:dyDescent="0.25">
      <c r="A411" s="29" t="s">
        <v>22</v>
      </c>
      <c r="B411" s="29"/>
      <c r="C411" s="29"/>
      <c r="D411" s="29" t="s">
        <v>23</v>
      </c>
      <c r="E411" s="29"/>
      <c r="F411" s="62"/>
      <c r="G411" s="62"/>
      <c r="H411" s="28"/>
      <c r="I411" s="29"/>
      <c r="J411" s="44">
        <v>22884.23</v>
      </c>
    </row>
    <row r="412" spans="1:10" ht="18" customHeight="1" x14ac:dyDescent="0.25">
      <c r="A412" s="31" t="s">
        <v>202</v>
      </c>
      <c r="B412" s="30" t="s">
        <v>314</v>
      </c>
      <c r="C412" s="31" t="s">
        <v>313</v>
      </c>
      <c r="D412" s="31" t="s">
        <v>10</v>
      </c>
      <c r="E412" s="61" t="s">
        <v>331</v>
      </c>
      <c r="F412" s="61"/>
      <c r="G412" s="46" t="s">
        <v>312</v>
      </c>
      <c r="H412" s="30" t="s">
        <v>11</v>
      </c>
      <c r="I412" s="30" t="s">
        <v>311</v>
      </c>
      <c r="J412" s="30" t="s">
        <v>12</v>
      </c>
    </row>
    <row r="413" spans="1:10" ht="52.05" customHeight="1" x14ac:dyDescent="0.25">
      <c r="A413" s="42" t="s">
        <v>330</v>
      </c>
      <c r="B413" s="40" t="s">
        <v>201</v>
      </c>
      <c r="C413" s="42" t="s">
        <v>82</v>
      </c>
      <c r="D413" s="42" t="s">
        <v>200</v>
      </c>
      <c r="E413" s="60" t="s">
        <v>832</v>
      </c>
      <c r="F413" s="60"/>
      <c r="G413" s="41" t="s">
        <v>74</v>
      </c>
      <c r="H413" s="59">
        <v>1</v>
      </c>
      <c r="I413" s="39">
        <v>52.06</v>
      </c>
      <c r="J413" s="39">
        <v>52.06</v>
      </c>
    </row>
    <row r="414" spans="1:10" ht="39" customHeight="1" x14ac:dyDescent="0.25">
      <c r="A414" s="57" t="s">
        <v>328</v>
      </c>
      <c r="B414" s="58" t="s">
        <v>821</v>
      </c>
      <c r="C414" s="57" t="s">
        <v>82</v>
      </c>
      <c r="D414" s="57" t="s">
        <v>820</v>
      </c>
      <c r="E414" s="56" t="s">
        <v>449</v>
      </c>
      <c r="F414" s="56"/>
      <c r="G414" s="55" t="s">
        <v>452</v>
      </c>
      <c r="H414" s="54">
        <v>5.3E-3</v>
      </c>
      <c r="I414" s="53">
        <v>25.51</v>
      </c>
      <c r="J414" s="53">
        <v>0.13</v>
      </c>
    </row>
    <row r="415" spans="1:10" ht="39" customHeight="1" x14ac:dyDescent="0.25">
      <c r="A415" s="57" t="s">
        <v>328</v>
      </c>
      <c r="B415" s="58" t="s">
        <v>819</v>
      </c>
      <c r="C415" s="57" t="s">
        <v>82</v>
      </c>
      <c r="D415" s="57" t="s">
        <v>818</v>
      </c>
      <c r="E415" s="56" t="s">
        <v>449</v>
      </c>
      <c r="F415" s="56"/>
      <c r="G415" s="55" t="s">
        <v>448</v>
      </c>
      <c r="H415" s="54">
        <v>7.3000000000000001E-3</v>
      </c>
      <c r="I415" s="53">
        <v>24.41</v>
      </c>
      <c r="J415" s="53">
        <v>0.17</v>
      </c>
    </row>
    <row r="416" spans="1:10" ht="24" customHeight="1" x14ac:dyDescent="0.25">
      <c r="A416" s="57" t="s">
        <v>328</v>
      </c>
      <c r="B416" s="58" t="s">
        <v>831</v>
      </c>
      <c r="C416" s="57" t="s">
        <v>82</v>
      </c>
      <c r="D416" s="57" t="s">
        <v>830</v>
      </c>
      <c r="E416" s="56" t="s">
        <v>325</v>
      </c>
      <c r="F416" s="56"/>
      <c r="G416" s="55" t="s">
        <v>324</v>
      </c>
      <c r="H416" s="54">
        <v>0.128</v>
      </c>
      <c r="I416" s="53">
        <v>28.42</v>
      </c>
      <c r="J416" s="53">
        <v>3.63</v>
      </c>
    </row>
    <row r="417" spans="1:10" ht="24" customHeight="1" x14ac:dyDescent="0.25">
      <c r="A417" s="57" t="s">
        <v>328</v>
      </c>
      <c r="B417" s="58" t="s">
        <v>327</v>
      </c>
      <c r="C417" s="57" t="s">
        <v>82</v>
      </c>
      <c r="D417" s="57" t="s">
        <v>326</v>
      </c>
      <c r="E417" s="56" t="s">
        <v>325</v>
      </c>
      <c r="F417" s="56"/>
      <c r="G417" s="55" t="s">
        <v>324</v>
      </c>
      <c r="H417" s="54">
        <v>0.16600000000000001</v>
      </c>
      <c r="I417" s="53">
        <v>23.2</v>
      </c>
      <c r="J417" s="53">
        <v>3.85</v>
      </c>
    </row>
    <row r="418" spans="1:10" ht="39" customHeight="1" x14ac:dyDescent="0.25">
      <c r="A418" s="67" t="s">
        <v>336</v>
      </c>
      <c r="B418" s="68" t="s">
        <v>829</v>
      </c>
      <c r="C418" s="67" t="s">
        <v>82</v>
      </c>
      <c r="D418" s="67" t="s">
        <v>828</v>
      </c>
      <c r="E418" s="66" t="s">
        <v>333</v>
      </c>
      <c r="F418" s="66"/>
      <c r="G418" s="65" t="s">
        <v>827</v>
      </c>
      <c r="H418" s="64">
        <v>1.26</v>
      </c>
      <c r="I418" s="63">
        <v>0.24</v>
      </c>
      <c r="J418" s="63">
        <v>0.3</v>
      </c>
    </row>
    <row r="419" spans="1:10" ht="25.95" customHeight="1" x14ac:dyDescent="0.25">
      <c r="A419" s="67" t="s">
        <v>336</v>
      </c>
      <c r="B419" s="68" t="s">
        <v>826</v>
      </c>
      <c r="C419" s="67" t="s">
        <v>82</v>
      </c>
      <c r="D419" s="67" t="s">
        <v>825</v>
      </c>
      <c r="E419" s="66" t="s">
        <v>333</v>
      </c>
      <c r="F419" s="66"/>
      <c r="G419" s="65" t="s">
        <v>74</v>
      </c>
      <c r="H419" s="64">
        <v>1.357</v>
      </c>
      <c r="I419" s="63">
        <v>28.97</v>
      </c>
      <c r="J419" s="63">
        <v>39.31</v>
      </c>
    </row>
    <row r="420" spans="1:10" ht="39" customHeight="1" x14ac:dyDescent="0.25">
      <c r="A420" s="67" t="s">
        <v>336</v>
      </c>
      <c r="B420" s="68" t="s">
        <v>824</v>
      </c>
      <c r="C420" s="67" t="s">
        <v>82</v>
      </c>
      <c r="D420" s="67" t="s">
        <v>823</v>
      </c>
      <c r="E420" s="66" t="s">
        <v>333</v>
      </c>
      <c r="F420" s="66"/>
      <c r="G420" s="65" t="s">
        <v>80</v>
      </c>
      <c r="H420" s="64">
        <v>1.26</v>
      </c>
      <c r="I420" s="63">
        <v>3.71</v>
      </c>
      <c r="J420" s="63">
        <v>4.67</v>
      </c>
    </row>
    <row r="421" spans="1:10" x14ac:dyDescent="0.25">
      <c r="A421" s="52"/>
      <c r="B421" s="52"/>
      <c r="C421" s="52"/>
      <c r="D421" s="52"/>
      <c r="E421" s="52" t="s">
        <v>323</v>
      </c>
      <c r="F421" s="50">
        <v>5.92</v>
      </c>
      <c r="G421" s="52" t="s">
        <v>322</v>
      </c>
      <c r="H421" s="50">
        <v>0</v>
      </c>
      <c r="I421" s="52" t="s">
        <v>321</v>
      </c>
      <c r="J421" s="50">
        <v>5.92</v>
      </c>
    </row>
    <row r="422" spans="1:10" x14ac:dyDescent="0.25">
      <c r="A422" s="52"/>
      <c r="B422" s="52"/>
      <c r="C422" s="52"/>
      <c r="D422" s="52"/>
      <c r="E422" s="52" t="s">
        <v>320</v>
      </c>
      <c r="F422" s="50">
        <v>10.58</v>
      </c>
      <c r="G422" s="52"/>
      <c r="H422" s="51" t="s">
        <v>319</v>
      </c>
      <c r="I422" s="51"/>
      <c r="J422" s="50">
        <v>62.64</v>
      </c>
    </row>
    <row r="423" spans="1:10" ht="49.95" customHeight="1" thickBot="1" x14ac:dyDescent="0.3">
      <c r="A423" s="24"/>
      <c r="B423" s="24"/>
      <c r="C423" s="24"/>
      <c r="D423" s="24"/>
      <c r="E423" s="24"/>
      <c r="F423" s="24"/>
      <c r="G423" s="24" t="s">
        <v>318</v>
      </c>
      <c r="H423" s="49" t="s">
        <v>810</v>
      </c>
      <c r="I423" s="24" t="s">
        <v>316</v>
      </c>
      <c r="J423" s="48">
        <v>10516.62</v>
      </c>
    </row>
    <row r="424" spans="1:10" ht="1.05" customHeight="1" thickTop="1" x14ac:dyDescent="0.25">
      <c r="A424" s="47"/>
      <c r="B424" s="47"/>
      <c r="C424" s="47"/>
      <c r="D424" s="47"/>
      <c r="E424" s="47"/>
      <c r="F424" s="47"/>
      <c r="G424" s="47"/>
      <c r="H424" s="47"/>
      <c r="I424" s="47"/>
      <c r="J424" s="47"/>
    </row>
    <row r="425" spans="1:10" ht="18" customHeight="1" x14ac:dyDescent="0.25">
      <c r="A425" s="31" t="s">
        <v>199</v>
      </c>
      <c r="B425" s="30" t="s">
        <v>314</v>
      </c>
      <c r="C425" s="31" t="s">
        <v>313</v>
      </c>
      <c r="D425" s="31" t="s">
        <v>10</v>
      </c>
      <c r="E425" s="61" t="s">
        <v>331</v>
      </c>
      <c r="F425" s="61"/>
      <c r="G425" s="46" t="s">
        <v>312</v>
      </c>
      <c r="H425" s="30" t="s">
        <v>11</v>
      </c>
      <c r="I425" s="30" t="s">
        <v>311</v>
      </c>
      <c r="J425" s="30" t="s">
        <v>12</v>
      </c>
    </row>
    <row r="426" spans="1:10" ht="52.05" customHeight="1" x14ac:dyDescent="0.25">
      <c r="A426" s="42" t="s">
        <v>330</v>
      </c>
      <c r="B426" s="40" t="s">
        <v>198</v>
      </c>
      <c r="C426" s="42" t="s">
        <v>82</v>
      </c>
      <c r="D426" s="42" t="s">
        <v>197</v>
      </c>
      <c r="E426" s="60" t="s">
        <v>822</v>
      </c>
      <c r="F426" s="60"/>
      <c r="G426" s="41" t="s">
        <v>74</v>
      </c>
      <c r="H426" s="59">
        <v>1</v>
      </c>
      <c r="I426" s="39">
        <v>48.99</v>
      </c>
      <c r="J426" s="39">
        <v>48.99</v>
      </c>
    </row>
    <row r="427" spans="1:10" ht="39" customHeight="1" x14ac:dyDescent="0.25">
      <c r="A427" s="57" t="s">
        <v>328</v>
      </c>
      <c r="B427" s="58" t="s">
        <v>821</v>
      </c>
      <c r="C427" s="57" t="s">
        <v>82</v>
      </c>
      <c r="D427" s="57" t="s">
        <v>820</v>
      </c>
      <c r="E427" s="56" t="s">
        <v>449</v>
      </c>
      <c r="F427" s="56"/>
      <c r="G427" s="55" t="s">
        <v>452</v>
      </c>
      <c r="H427" s="54">
        <v>6.7999999999999996E-3</v>
      </c>
      <c r="I427" s="53">
        <v>25.51</v>
      </c>
      <c r="J427" s="53">
        <v>0.17</v>
      </c>
    </row>
    <row r="428" spans="1:10" ht="39" customHeight="1" x14ac:dyDescent="0.25">
      <c r="A428" s="57" t="s">
        <v>328</v>
      </c>
      <c r="B428" s="58" t="s">
        <v>819</v>
      </c>
      <c r="C428" s="57" t="s">
        <v>82</v>
      </c>
      <c r="D428" s="57" t="s">
        <v>818</v>
      </c>
      <c r="E428" s="56" t="s">
        <v>449</v>
      </c>
      <c r="F428" s="56"/>
      <c r="G428" s="55" t="s">
        <v>448</v>
      </c>
      <c r="H428" s="54">
        <v>1.37E-2</v>
      </c>
      <c r="I428" s="53">
        <v>24.41</v>
      </c>
      <c r="J428" s="53">
        <v>0.33</v>
      </c>
    </row>
    <row r="429" spans="1:10" ht="24" customHeight="1" x14ac:dyDescent="0.25">
      <c r="A429" s="57" t="s">
        <v>328</v>
      </c>
      <c r="B429" s="58" t="s">
        <v>327</v>
      </c>
      <c r="C429" s="57" t="s">
        <v>82</v>
      </c>
      <c r="D429" s="57" t="s">
        <v>326</v>
      </c>
      <c r="E429" s="56" t="s">
        <v>325</v>
      </c>
      <c r="F429" s="56"/>
      <c r="G429" s="55" t="s">
        <v>324</v>
      </c>
      <c r="H429" s="54">
        <v>0.1354882</v>
      </c>
      <c r="I429" s="53">
        <v>23.2</v>
      </c>
      <c r="J429" s="53">
        <v>3.14</v>
      </c>
    </row>
    <row r="430" spans="1:10" ht="25.95" customHeight="1" x14ac:dyDescent="0.25">
      <c r="A430" s="57" t="s">
        <v>328</v>
      </c>
      <c r="B430" s="58" t="s">
        <v>817</v>
      </c>
      <c r="C430" s="57" t="s">
        <v>82</v>
      </c>
      <c r="D430" s="57" t="s">
        <v>816</v>
      </c>
      <c r="E430" s="56" t="s">
        <v>325</v>
      </c>
      <c r="F430" s="56"/>
      <c r="G430" s="55" t="s">
        <v>324</v>
      </c>
      <c r="H430" s="54">
        <v>0.2525</v>
      </c>
      <c r="I430" s="53">
        <v>25.72</v>
      </c>
      <c r="J430" s="53">
        <v>6.49</v>
      </c>
    </row>
    <row r="431" spans="1:10" ht="25.95" customHeight="1" x14ac:dyDescent="0.25">
      <c r="A431" s="67" t="s">
        <v>336</v>
      </c>
      <c r="B431" s="68" t="s">
        <v>815</v>
      </c>
      <c r="C431" s="67" t="s">
        <v>82</v>
      </c>
      <c r="D431" s="67" t="s">
        <v>814</v>
      </c>
      <c r="E431" s="66" t="s">
        <v>333</v>
      </c>
      <c r="F431" s="66"/>
      <c r="G431" s="65" t="s">
        <v>813</v>
      </c>
      <c r="H431" s="64">
        <v>7.0000000000000001E-3</v>
      </c>
      <c r="I431" s="63">
        <v>192.77</v>
      </c>
      <c r="J431" s="63">
        <v>1.34</v>
      </c>
    </row>
    <row r="432" spans="1:10" ht="39" customHeight="1" x14ac:dyDescent="0.25">
      <c r="A432" s="67" t="s">
        <v>336</v>
      </c>
      <c r="B432" s="68" t="s">
        <v>812</v>
      </c>
      <c r="C432" s="67" t="s">
        <v>82</v>
      </c>
      <c r="D432" s="67" t="s">
        <v>811</v>
      </c>
      <c r="E432" s="66" t="s">
        <v>333</v>
      </c>
      <c r="F432" s="66"/>
      <c r="G432" s="65" t="s">
        <v>220</v>
      </c>
      <c r="H432" s="64">
        <v>4.3329411000000002</v>
      </c>
      <c r="I432" s="63">
        <v>8.66</v>
      </c>
      <c r="J432" s="63">
        <v>37.520000000000003</v>
      </c>
    </row>
    <row r="433" spans="1:10" x14ac:dyDescent="0.25">
      <c r="A433" s="52"/>
      <c r="B433" s="52"/>
      <c r="C433" s="52"/>
      <c r="D433" s="52"/>
      <c r="E433" s="52" t="s">
        <v>323</v>
      </c>
      <c r="F433" s="50">
        <v>7.91</v>
      </c>
      <c r="G433" s="52" t="s">
        <v>322</v>
      </c>
      <c r="H433" s="50">
        <v>0</v>
      </c>
      <c r="I433" s="52" t="s">
        <v>321</v>
      </c>
      <c r="J433" s="50">
        <v>7.91</v>
      </c>
    </row>
    <row r="434" spans="1:10" x14ac:dyDescent="0.25">
      <c r="A434" s="52"/>
      <c r="B434" s="52"/>
      <c r="C434" s="52"/>
      <c r="D434" s="52"/>
      <c r="E434" s="52" t="s">
        <v>320</v>
      </c>
      <c r="F434" s="50">
        <v>9.9600000000000009</v>
      </c>
      <c r="G434" s="52"/>
      <c r="H434" s="51" t="s">
        <v>319</v>
      </c>
      <c r="I434" s="51"/>
      <c r="J434" s="50">
        <v>58.95</v>
      </c>
    </row>
    <row r="435" spans="1:10" ht="49.95" customHeight="1" thickBot="1" x14ac:dyDescent="0.3">
      <c r="A435" s="24"/>
      <c r="B435" s="24"/>
      <c r="C435" s="24"/>
      <c r="D435" s="24"/>
      <c r="E435" s="24"/>
      <c r="F435" s="24"/>
      <c r="G435" s="24" t="s">
        <v>318</v>
      </c>
      <c r="H435" s="49" t="s">
        <v>810</v>
      </c>
      <c r="I435" s="24" t="s">
        <v>316</v>
      </c>
      <c r="J435" s="48">
        <v>9897.11</v>
      </c>
    </row>
    <row r="436" spans="1:10" ht="1.05" customHeight="1" thickTop="1" x14ac:dyDescent="0.25">
      <c r="A436" s="47"/>
      <c r="B436" s="47"/>
      <c r="C436" s="47"/>
      <c r="D436" s="47"/>
      <c r="E436" s="47"/>
      <c r="F436" s="47"/>
      <c r="G436" s="47"/>
      <c r="H436" s="47"/>
      <c r="I436" s="47"/>
      <c r="J436" s="47"/>
    </row>
    <row r="437" spans="1:10" ht="18" customHeight="1" x14ac:dyDescent="0.25">
      <c r="A437" s="31" t="s">
        <v>196</v>
      </c>
      <c r="B437" s="30" t="s">
        <v>314</v>
      </c>
      <c r="C437" s="31" t="s">
        <v>313</v>
      </c>
      <c r="D437" s="31" t="s">
        <v>10</v>
      </c>
      <c r="E437" s="61" t="s">
        <v>331</v>
      </c>
      <c r="F437" s="61"/>
      <c r="G437" s="46" t="s">
        <v>312</v>
      </c>
      <c r="H437" s="30" t="s">
        <v>11</v>
      </c>
      <c r="I437" s="30" t="s">
        <v>311</v>
      </c>
      <c r="J437" s="30" t="s">
        <v>12</v>
      </c>
    </row>
    <row r="438" spans="1:10" ht="39" customHeight="1" x14ac:dyDescent="0.25">
      <c r="A438" s="42" t="s">
        <v>330</v>
      </c>
      <c r="B438" s="40" t="s">
        <v>195</v>
      </c>
      <c r="C438" s="42" t="s">
        <v>76</v>
      </c>
      <c r="D438" s="42" t="s">
        <v>194</v>
      </c>
      <c r="E438" s="60" t="s">
        <v>769</v>
      </c>
      <c r="F438" s="60"/>
      <c r="G438" s="41" t="s">
        <v>88</v>
      </c>
      <c r="H438" s="59">
        <v>1</v>
      </c>
      <c r="I438" s="39">
        <v>38.020000000000003</v>
      </c>
      <c r="J438" s="39">
        <v>38.020000000000003</v>
      </c>
    </row>
    <row r="439" spans="1:10" ht="24" customHeight="1" x14ac:dyDescent="0.25">
      <c r="A439" s="57" t="s">
        <v>328</v>
      </c>
      <c r="B439" s="58" t="s">
        <v>796</v>
      </c>
      <c r="C439" s="57" t="s">
        <v>82</v>
      </c>
      <c r="D439" s="57" t="s">
        <v>795</v>
      </c>
      <c r="E439" s="56" t="s">
        <v>325</v>
      </c>
      <c r="F439" s="56"/>
      <c r="G439" s="55" t="s">
        <v>324</v>
      </c>
      <c r="H439" s="54">
        <v>0.15</v>
      </c>
      <c r="I439" s="53">
        <v>28.69</v>
      </c>
      <c r="J439" s="53">
        <v>4.3</v>
      </c>
    </row>
    <row r="440" spans="1:10" ht="25.95" customHeight="1" x14ac:dyDescent="0.25">
      <c r="A440" s="57" t="s">
        <v>328</v>
      </c>
      <c r="B440" s="58" t="s">
        <v>809</v>
      </c>
      <c r="C440" s="57" t="s">
        <v>82</v>
      </c>
      <c r="D440" s="57" t="s">
        <v>808</v>
      </c>
      <c r="E440" s="56" t="s">
        <v>325</v>
      </c>
      <c r="F440" s="56"/>
      <c r="G440" s="55" t="s">
        <v>324</v>
      </c>
      <c r="H440" s="54">
        <v>0.4</v>
      </c>
      <c r="I440" s="53">
        <v>24.34</v>
      </c>
      <c r="J440" s="53">
        <v>9.73</v>
      </c>
    </row>
    <row r="441" spans="1:10" ht="25.95" customHeight="1" x14ac:dyDescent="0.25">
      <c r="A441" s="57" t="s">
        <v>328</v>
      </c>
      <c r="B441" s="58" t="s">
        <v>807</v>
      </c>
      <c r="C441" s="57" t="s">
        <v>82</v>
      </c>
      <c r="D441" s="57" t="s">
        <v>806</v>
      </c>
      <c r="E441" s="56" t="s">
        <v>805</v>
      </c>
      <c r="F441" s="56"/>
      <c r="G441" s="55" t="s">
        <v>74</v>
      </c>
      <c r="H441" s="54">
        <v>6.2500000000000003E-3</v>
      </c>
      <c r="I441" s="53">
        <v>33.39</v>
      </c>
      <c r="J441" s="53">
        <v>0.2</v>
      </c>
    </row>
    <row r="442" spans="1:10" ht="25.95" customHeight="1" x14ac:dyDescent="0.25">
      <c r="A442" s="67" t="s">
        <v>336</v>
      </c>
      <c r="B442" s="68" t="s">
        <v>804</v>
      </c>
      <c r="C442" s="67" t="s">
        <v>82</v>
      </c>
      <c r="D442" s="67" t="s">
        <v>803</v>
      </c>
      <c r="E442" s="66" t="s">
        <v>333</v>
      </c>
      <c r="F442" s="66"/>
      <c r="G442" s="65" t="s">
        <v>88</v>
      </c>
      <c r="H442" s="64">
        <v>1</v>
      </c>
      <c r="I442" s="63">
        <v>20.28</v>
      </c>
      <c r="J442" s="63">
        <v>20.28</v>
      </c>
    </row>
    <row r="443" spans="1:10" ht="25.95" customHeight="1" x14ac:dyDescent="0.25">
      <c r="A443" s="67" t="s">
        <v>336</v>
      </c>
      <c r="B443" s="68" t="s">
        <v>802</v>
      </c>
      <c r="C443" s="67" t="s">
        <v>82</v>
      </c>
      <c r="D443" s="67" t="s">
        <v>801</v>
      </c>
      <c r="E443" s="66" t="s">
        <v>333</v>
      </c>
      <c r="F443" s="66"/>
      <c r="G443" s="65" t="s">
        <v>220</v>
      </c>
      <c r="H443" s="64">
        <v>0.05</v>
      </c>
      <c r="I443" s="63">
        <v>70.37</v>
      </c>
      <c r="J443" s="63">
        <v>3.51</v>
      </c>
    </row>
    <row r="444" spans="1:10" x14ac:dyDescent="0.25">
      <c r="A444" s="52"/>
      <c r="B444" s="52"/>
      <c r="C444" s="52"/>
      <c r="D444" s="52"/>
      <c r="E444" s="52" t="s">
        <v>323</v>
      </c>
      <c r="F444" s="50">
        <v>10.83</v>
      </c>
      <c r="G444" s="52" t="s">
        <v>322</v>
      </c>
      <c r="H444" s="50">
        <v>0</v>
      </c>
      <c r="I444" s="52" t="s">
        <v>321</v>
      </c>
      <c r="J444" s="50">
        <v>10.83</v>
      </c>
    </row>
    <row r="445" spans="1:10" x14ac:dyDescent="0.25">
      <c r="A445" s="52"/>
      <c r="B445" s="52"/>
      <c r="C445" s="52"/>
      <c r="D445" s="52"/>
      <c r="E445" s="52" t="s">
        <v>320</v>
      </c>
      <c r="F445" s="50">
        <v>7.73</v>
      </c>
      <c r="G445" s="52"/>
      <c r="H445" s="51" t="s">
        <v>319</v>
      </c>
      <c r="I445" s="51"/>
      <c r="J445" s="50">
        <v>45.75</v>
      </c>
    </row>
    <row r="446" spans="1:10" ht="49.95" customHeight="1" thickBot="1" x14ac:dyDescent="0.3">
      <c r="A446" s="24"/>
      <c r="B446" s="24"/>
      <c r="C446" s="24"/>
      <c r="D446" s="24"/>
      <c r="E446" s="24"/>
      <c r="F446" s="24"/>
      <c r="G446" s="24" t="s">
        <v>318</v>
      </c>
      <c r="H446" s="49" t="s">
        <v>800</v>
      </c>
      <c r="I446" s="24" t="s">
        <v>316</v>
      </c>
      <c r="J446" s="48">
        <v>2470.5</v>
      </c>
    </row>
    <row r="447" spans="1:10" ht="1.05" customHeight="1" thickTop="1" x14ac:dyDescent="0.25">
      <c r="A447" s="47"/>
      <c r="B447" s="47"/>
      <c r="C447" s="47"/>
      <c r="D447" s="47"/>
      <c r="E447" s="47"/>
      <c r="F447" s="47"/>
      <c r="G447" s="47"/>
      <c r="H447" s="47"/>
      <c r="I447" s="47"/>
      <c r="J447" s="47"/>
    </row>
    <row r="448" spans="1:10" ht="24" customHeight="1" x14ac:dyDescent="0.25">
      <c r="A448" s="29" t="s">
        <v>24</v>
      </c>
      <c r="B448" s="29"/>
      <c r="C448" s="29"/>
      <c r="D448" s="29" t="s">
        <v>25</v>
      </c>
      <c r="E448" s="29"/>
      <c r="F448" s="62"/>
      <c r="G448" s="62"/>
      <c r="H448" s="28"/>
      <c r="I448" s="29"/>
      <c r="J448" s="44">
        <v>18090.259999999998</v>
      </c>
    </row>
    <row r="449" spans="1:10" ht="18" customHeight="1" x14ac:dyDescent="0.25">
      <c r="A449" s="31" t="s">
        <v>193</v>
      </c>
      <c r="B449" s="30" t="s">
        <v>314</v>
      </c>
      <c r="C449" s="31" t="s">
        <v>313</v>
      </c>
      <c r="D449" s="31" t="s">
        <v>10</v>
      </c>
      <c r="E449" s="61" t="s">
        <v>331</v>
      </c>
      <c r="F449" s="61"/>
      <c r="G449" s="46" t="s">
        <v>312</v>
      </c>
      <c r="H449" s="30" t="s">
        <v>11</v>
      </c>
      <c r="I449" s="30" t="s">
        <v>311</v>
      </c>
      <c r="J449" s="30" t="s">
        <v>12</v>
      </c>
    </row>
    <row r="450" spans="1:10" ht="39" customHeight="1" x14ac:dyDescent="0.25">
      <c r="A450" s="42" t="s">
        <v>330</v>
      </c>
      <c r="B450" s="40" t="s">
        <v>192</v>
      </c>
      <c r="C450" s="42" t="s">
        <v>76</v>
      </c>
      <c r="D450" s="42" t="s">
        <v>191</v>
      </c>
      <c r="E450" s="60" t="s">
        <v>799</v>
      </c>
      <c r="F450" s="60"/>
      <c r="G450" s="41" t="s">
        <v>190</v>
      </c>
      <c r="H450" s="59">
        <v>1</v>
      </c>
      <c r="I450" s="39">
        <v>999.51</v>
      </c>
      <c r="J450" s="39">
        <v>999.51</v>
      </c>
    </row>
    <row r="451" spans="1:10" ht="39" customHeight="1" x14ac:dyDescent="0.25">
      <c r="A451" s="57" t="s">
        <v>328</v>
      </c>
      <c r="B451" s="58" t="s">
        <v>798</v>
      </c>
      <c r="C451" s="57" t="s">
        <v>82</v>
      </c>
      <c r="D451" s="57" t="s">
        <v>797</v>
      </c>
      <c r="E451" s="56" t="s">
        <v>449</v>
      </c>
      <c r="F451" s="56"/>
      <c r="G451" s="55" t="s">
        <v>452</v>
      </c>
      <c r="H451" s="54">
        <v>0.08</v>
      </c>
      <c r="I451" s="53">
        <v>3.93</v>
      </c>
      <c r="J451" s="53">
        <v>0.31</v>
      </c>
    </row>
    <row r="452" spans="1:10" ht="24" customHeight="1" x14ac:dyDescent="0.25">
      <c r="A452" s="57" t="s">
        <v>328</v>
      </c>
      <c r="B452" s="58" t="s">
        <v>351</v>
      </c>
      <c r="C452" s="57" t="s">
        <v>82</v>
      </c>
      <c r="D452" s="57" t="s">
        <v>350</v>
      </c>
      <c r="E452" s="56" t="s">
        <v>325</v>
      </c>
      <c r="F452" s="56"/>
      <c r="G452" s="55" t="s">
        <v>324</v>
      </c>
      <c r="H452" s="54">
        <v>0.26</v>
      </c>
      <c r="I452" s="53">
        <v>29.13</v>
      </c>
      <c r="J452" s="53">
        <v>7.57</v>
      </c>
    </row>
    <row r="453" spans="1:10" ht="24" customHeight="1" x14ac:dyDescent="0.25">
      <c r="A453" s="57" t="s">
        <v>328</v>
      </c>
      <c r="B453" s="58" t="s">
        <v>796</v>
      </c>
      <c r="C453" s="57" t="s">
        <v>82</v>
      </c>
      <c r="D453" s="57" t="s">
        <v>795</v>
      </c>
      <c r="E453" s="56" t="s">
        <v>325</v>
      </c>
      <c r="F453" s="56"/>
      <c r="G453" s="55" t="s">
        <v>324</v>
      </c>
      <c r="H453" s="54">
        <v>2.2559999999999998</v>
      </c>
      <c r="I453" s="53">
        <v>28.69</v>
      </c>
      <c r="J453" s="53">
        <v>64.72</v>
      </c>
    </row>
    <row r="454" spans="1:10" ht="24" customHeight="1" x14ac:dyDescent="0.25">
      <c r="A454" s="57" t="s">
        <v>328</v>
      </c>
      <c r="B454" s="58" t="s">
        <v>327</v>
      </c>
      <c r="C454" s="57" t="s">
        <v>82</v>
      </c>
      <c r="D454" s="57" t="s">
        <v>326</v>
      </c>
      <c r="E454" s="56" t="s">
        <v>325</v>
      </c>
      <c r="F454" s="56"/>
      <c r="G454" s="55" t="s">
        <v>324</v>
      </c>
      <c r="H454" s="54">
        <v>2.516</v>
      </c>
      <c r="I454" s="53">
        <v>23.2</v>
      </c>
      <c r="J454" s="53">
        <v>58.37</v>
      </c>
    </row>
    <row r="455" spans="1:10" ht="39" customHeight="1" x14ac:dyDescent="0.25">
      <c r="A455" s="57" t="s">
        <v>328</v>
      </c>
      <c r="B455" s="58" t="s">
        <v>794</v>
      </c>
      <c r="C455" s="57" t="s">
        <v>82</v>
      </c>
      <c r="D455" s="57" t="s">
        <v>793</v>
      </c>
      <c r="E455" s="56" t="s">
        <v>449</v>
      </c>
      <c r="F455" s="56"/>
      <c r="G455" s="55" t="s">
        <v>448</v>
      </c>
      <c r="H455" s="54">
        <v>2E-3</v>
      </c>
      <c r="I455" s="53">
        <v>0.73</v>
      </c>
      <c r="J455" s="53">
        <v>0</v>
      </c>
    </row>
    <row r="456" spans="1:10" ht="39" customHeight="1" x14ac:dyDescent="0.25">
      <c r="A456" s="67" t="s">
        <v>336</v>
      </c>
      <c r="B456" s="68" t="s">
        <v>792</v>
      </c>
      <c r="C456" s="67" t="s">
        <v>82</v>
      </c>
      <c r="D456" s="67" t="s">
        <v>791</v>
      </c>
      <c r="E456" s="66" t="s">
        <v>333</v>
      </c>
      <c r="F456" s="66"/>
      <c r="G456" s="65" t="s">
        <v>88</v>
      </c>
      <c r="H456" s="64">
        <v>2.5</v>
      </c>
      <c r="I456" s="63">
        <v>8.32</v>
      </c>
      <c r="J456" s="63">
        <v>20.8</v>
      </c>
    </row>
    <row r="457" spans="1:10" ht="39" customHeight="1" x14ac:dyDescent="0.25">
      <c r="A457" s="67" t="s">
        <v>336</v>
      </c>
      <c r="B457" s="68" t="s">
        <v>790</v>
      </c>
      <c r="C457" s="67" t="s">
        <v>82</v>
      </c>
      <c r="D457" s="67" t="s">
        <v>789</v>
      </c>
      <c r="E457" s="66" t="s">
        <v>333</v>
      </c>
      <c r="F457" s="66"/>
      <c r="G457" s="65" t="s">
        <v>190</v>
      </c>
      <c r="H457" s="64">
        <v>1.2130000000000001</v>
      </c>
      <c r="I457" s="63">
        <v>692.5</v>
      </c>
      <c r="J457" s="63">
        <v>840</v>
      </c>
    </row>
    <row r="458" spans="1:10" ht="25.95" customHeight="1" x14ac:dyDescent="0.25">
      <c r="A458" s="67" t="s">
        <v>336</v>
      </c>
      <c r="B458" s="68" t="s">
        <v>788</v>
      </c>
      <c r="C458" s="67" t="s">
        <v>82</v>
      </c>
      <c r="D458" s="67" t="s">
        <v>787</v>
      </c>
      <c r="E458" s="66" t="s">
        <v>333</v>
      </c>
      <c r="F458" s="66"/>
      <c r="G458" s="65" t="s">
        <v>88</v>
      </c>
      <c r="H458" s="64">
        <v>2</v>
      </c>
      <c r="I458" s="63">
        <v>3.87</v>
      </c>
      <c r="J458" s="63">
        <v>7.74</v>
      </c>
    </row>
    <row r="459" spans="1:10" x14ac:dyDescent="0.25">
      <c r="A459" s="52"/>
      <c r="B459" s="52"/>
      <c r="C459" s="52"/>
      <c r="D459" s="52"/>
      <c r="E459" s="52" t="s">
        <v>323</v>
      </c>
      <c r="F459" s="50">
        <v>100.03</v>
      </c>
      <c r="G459" s="52" t="s">
        <v>322</v>
      </c>
      <c r="H459" s="50">
        <v>0</v>
      </c>
      <c r="I459" s="52" t="s">
        <v>321</v>
      </c>
      <c r="J459" s="50">
        <v>100.03</v>
      </c>
    </row>
    <row r="460" spans="1:10" x14ac:dyDescent="0.25">
      <c r="A460" s="52"/>
      <c r="B460" s="52"/>
      <c r="C460" s="52"/>
      <c r="D460" s="52"/>
      <c r="E460" s="52" t="s">
        <v>320</v>
      </c>
      <c r="F460" s="50">
        <v>203.3</v>
      </c>
      <c r="G460" s="52"/>
      <c r="H460" s="51" t="s">
        <v>319</v>
      </c>
      <c r="I460" s="51"/>
      <c r="J460" s="50">
        <v>1202.81</v>
      </c>
    </row>
    <row r="461" spans="1:10" ht="49.95" customHeight="1" thickBot="1" x14ac:dyDescent="0.3">
      <c r="A461" s="24"/>
      <c r="B461" s="24"/>
      <c r="C461" s="24"/>
      <c r="D461" s="24"/>
      <c r="E461" s="24"/>
      <c r="F461" s="24"/>
      <c r="G461" s="24" t="s">
        <v>318</v>
      </c>
      <c r="H461" s="49" t="s">
        <v>786</v>
      </c>
      <c r="I461" s="24" t="s">
        <v>316</v>
      </c>
      <c r="J461" s="48">
        <v>18090.259999999998</v>
      </c>
    </row>
    <row r="462" spans="1:10" ht="1.05" customHeight="1" thickTop="1" x14ac:dyDescent="0.25">
      <c r="A462" s="47"/>
      <c r="B462" s="47"/>
      <c r="C462" s="47"/>
      <c r="D462" s="47"/>
      <c r="E462" s="47"/>
      <c r="F462" s="47"/>
      <c r="G462" s="47"/>
      <c r="H462" s="47"/>
      <c r="I462" s="47"/>
      <c r="J462" s="47"/>
    </row>
    <row r="463" spans="1:10" ht="24" customHeight="1" x14ac:dyDescent="0.25">
      <c r="A463" s="29" t="s">
        <v>26</v>
      </c>
      <c r="B463" s="29"/>
      <c r="C463" s="29"/>
      <c r="D463" s="29" t="s">
        <v>27</v>
      </c>
      <c r="E463" s="29"/>
      <c r="F463" s="62"/>
      <c r="G463" s="62"/>
      <c r="H463" s="28"/>
      <c r="I463" s="29"/>
      <c r="J463" s="44">
        <v>12621.96</v>
      </c>
    </row>
    <row r="464" spans="1:10" ht="18" customHeight="1" x14ac:dyDescent="0.25">
      <c r="A464" s="31" t="s">
        <v>189</v>
      </c>
      <c r="B464" s="30" t="s">
        <v>314</v>
      </c>
      <c r="C464" s="31" t="s">
        <v>313</v>
      </c>
      <c r="D464" s="31" t="s">
        <v>10</v>
      </c>
      <c r="E464" s="61" t="s">
        <v>331</v>
      </c>
      <c r="F464" s="61"/>
      <c r="G464" s="46" t="s">
        <v>312</v>
      </c>
      <c r="H464" s="30" t="s">
        <v>11</v>
      </c>
      <c r="I464" s="30" t="s">
        <v>311</v>
      </c>
      <c r="J464" s="30" t="s">
        <v>12</v>
      </c>
    </row>
    <row r="465" spans="1:10" ht="39" customHeight="1" x14ac:dyDescent="0.25">
      <c r="A465" s="42" t="s">
        <v>330</v>
      </c>
      <c r="B465" s="40" t="s">
        <v>188</v>
      </c>
      <c r="C465" s="42" t="s">
        <v>76</v>
      </c>
      <c r="D465" s="42" t="s">
        <v>187</v>
      </c>
      <c r="E465" s="60" t="s">
        <v>409</v>
      </c>
      <c r="F465" s="60"/>
      <c r="G465" s="41" t="s">
        <v>80</v>
      </c>
      <c r="H465" s="59">
        <v>1</v>
      </c>
      <c r="I465" s="39">
        <v>874.05</v>
      </c>
      <c r="J465" s="39">
        <v>874.05</v>
      </c>
    </row>
    <row r="466" spans="1:10" ht="24" customHeight="1" x14ac:dyDescent="0.25">
      <c r="A466" s="57" t="s">
        <v>328</v>
      </c>
      <c r="B466" s="58" t="s">
        <v>785</v>
      </c>
      <c r="C466" s="57" t="s">
        <v>82</v>
      </c>
      <c r="D466" s="57" t="s">
        <v>784</v>
      </c>
      <c r="E466" s="56" t="s">
        <v>325</v>
      </c>
      <c r="F466" s="56"/>
      <c r="G466" s="55" t="s">
        <v>324</v>
      </c>
      <c r="H466" s="54">
        <v>4.5</v>
      </c>
      <c r="I466" s="53">
        <v>28.91</v>
      </c>
      <c r="J466" s="53">
        <v>130.09</v>
      </c>
    </row>
    <row r="467" spans="1:10" ht="24" customHeight="1" x14ac:dyDescent="0.25">
      <c r="A467" s="57" t="s">
        <v>328</v>
      </c>
      <c r="B467" s="58" t="s">
        <v>327</v>
      </c>
      <c r="C467" s="57" t="s">
        <v>82</v>
      </c>
      <c r="D467" s="57" t="s">
        <v>326</v>
      </c>
      <c r="E467" s="56" t="s">
        <v>325</v>
      </c>
      <c r="F467" s="56"/>
      <c r="G467" s="55" t="s">
        <v>324</v>
      </c>
      <c r="H467" s="54">
        <v>4.5</v>
      </c>
      <c r="I467" s="53">
        <v>23.2</v>
      </c>
      <c r="J467" s="53">
        <v>104.4</v>
      </c>
    </row>
    <row r="468" spans="1:10" ht="24" customHeight="1" x14ac:dyDescent="0.25">
      <c r="A468" s="57" t="s">
        <v>328</v>
      </c>
      <c r="B468" s="58" t="s">
        <v>762</v>
      </c>
      <c r="C468" s="57" t="s">
        <v>82</v>
      </c>
      <c r="D468" s="57" t="s">
        <v>761</v>
      </c>
      <c r="E468" s="56" t="s">
        <v>325</v>
      </c>
      <c r="F468" s="56"/>
      <c r="G468" s="55" t="s">
        <v>324</v>
      </c>
      <c r="H468" s="54">
        <v>4.5</v>
      </c>
      <c r="I468" s="53">
        <v>30.8</v>
      </c>
      <c r="J468" s="53">
        <v>138.6</v>
      </c>
    </row>
    <row r="469" spans="1:10" ht="24" customHeight="1" x14ac:dyDescent="0.25">
      <c r="A469" s="67" t="s">
        <v>336</v>
      </c>
      <c r="B469" s="68" t="s">
        <v>783</v>
      </c>
      <c r="C469" s="67" t="s">
        <v>82</v>
      </c>
      <c r="D469" s="67" t="s">
        <v>782</v>
      </c>
      <c r="E469" s="66" t="s">
        <v>333</v>
      </c>
      <c r="F469" s="66"/>
      <c r="G469" s="65" t="s">
        <v>758</v>
      </c>
      <c r="H469" s="64">
        <v>1.0999999999999999E-2</v>
      </c>
      <c r="I469" s="63">
        <v>41.96</v>
      </c>
      <c r="J469" s="63">
        <v>0.46</v>
      </c>
    </row>
    <row r="470" spans="1:10" ht="25.95" customHeight="1" x14ac:dyDescent="0.25">
      <c r="A470" s="67" t="s">
        <v>336</v>
      </c>
      <c r="B470" s="68" t="s">
        <v>781</v>
      </c>
      <c r="C470" s="67" t="s">
        <v>82</v>
      </c>
      <c r="D470" s="67" t="s">
        <v>780</v>
      </c>
      <c r="E470" s="66" t="s">
        <v>333</v>
      </c>
      <c r="F470" s="66"/>
      <c r="G470" s="65" t="s">
        <v>74</v>
      </c>
      <c r="H470" s="64">
        <v>1.53</v>
      </c>
      <c r="I470" s="63">
        <v>39.03</v>
      </c>
      <c r="J470" s="63">
        <v>59.71</v>
      </c>
    </row>
    <row r="471" spans="1:10" ht="24" customHeight="1" x14ac:dyDescent="0.25">
      <c r="A471" s="67" t="s">
        <v>336</v>
      </c>
      <c r="B471" s="68" t="s">
        <v>779</v>
      </c>
      <c r="C471" s="67" t="s">
        <v>82</v>
      </c>
      <c r="D471" s="67" t="s">
        <v>778</v>
      </c>
      <c r="E471" s="66" t="s">
        <v>333</v>
      </c>
      <c r="F471" s="66"/>
      <c r="G471" s="65" t="s">
        <v>758</v>
      </c>
      <c r="H471" s="64">
        <v>1.0999999999999999E-2</v>
      </c>
      <c r="I471" s="63">
        <v>128.57</v>
      </c>
      <c r="J471" s="63">
        <v>1.41</v>
      </c>
    </row>
    <row r="472" spans="1:10" ht="25.95" customHeight="1" x14ac:dyDescent="0.25">
      <c r="A472" s="67" t="s">
        <v>336</v>
      </c>
      <c r="B472" s="68" t="s">
        <v>777</v>
      </c>
      <c r="C472" s="67" t="s">
        <v>82</v>
      </c>
      <c r="D472" s="67" t="s">
        <v>776</v>
      </c>
      <c r="E472" s="66" t="s">
        <v>333</v>
      </c>
      <c r="F472" s="66"/>
      <c r="G472" s="65" t="s">
        <v>220</v>
      </c>
      <c r="H472" s="64">
        <v>1</v>
      </c>
      <c r="I472" s="63">
        <v>36.39</v>
      </c>
      <c r="J472" s="63">
        <v>36.39</v>
      </c>
    </row>
    <row r="473" spans="1:10" ht="39" customHeight="1" x14ac:dyDescent="0.25">
      <c r="A473" s="67" t="s">
        <v>336</v>
      </c>
      <c r="B473" s="68" t="s">
        <v>775</v>
      </c>
      <c r="C473" s="67" t="s">
        <v>82</v>
      </c>
      <c r="D473" s="67" t="s">
        <v>774</v>
      </c>
      <c r="E473" s="66" t="s">
        <v>333</v>
      </c>
      <c r="F473" s="66"/>
      <c r="G473" s="65" t="s">
        <v>88</v>
      </c>
      <c r="H473" s="64">
        <v>6</v>
      </c>
      <c r="I473" s="63">
        <v>66.56</v>
      </c>
      <c r="J473" s="63">
        <v>399.36</v>
      </c>
    </row>
    <row r="474" spans="1:10" ht="24" customHeight="1" x14ac:dyDescent="0.25">
      <c r="A474" s="67" t="s">
        <v>336</v>
      </c>
      <c r="B474" s="68" t="s">
        <v>773</v>
      </c>
      <c r="C474" s="67" t="s">
        <v>82</v>
      </c>
      <c r="D474" s="67" t="s">
        <v>772</v>
      </c>
      <c r="E474" s="66" t="s">
        <v>333</v>
      </c>
      <c r="F474" s="66"/>
      <c r="G474" s="65" t="s">
        <v>80</v>
      </c>
      <c r="H474" s="64">
        <v>1</v>
      </c>
      <c r="I474" s="63">
        <v>3.63</v>
      </c>
      <c r="J474" s="63">
        <v>3.63</v>
      </c>
    </row>
    <row r="475" spans="1:10" x14ac:dyDescent="0.25">
      <c r="A475" s="52"/>
      <c r="B475" s="52"/>
      <c r="C475" s="52"/>
      <c r="D475" s="52"/>
      <c r="E475" s="52" t="s">
        <v>323</v>
      </c>
      <c r="F475" s="50">
        <v>281.25</v>
      </c>
      <c r="G475" s="52" t="s">
        <v>322</v>
      </c>
      <c r="H475" s="50">
        <v>0</v>
      </c>
      <c r="I475" s="52" t="s">
        <v>321</v>
      </c>
      <c r="J475" s="50">
        <v>281.25</v>
      </c>
    </row>
    <row r="476" spans="1:10" x14ac:dyDescent="0.25">
      <c r="A476" s="52"/>
      <c r="B476" s="52"/>
      <c r="C476" s="52"/>
      <c r="D476" s="52"/>
      <c r="E476" s="52" t="s">
        <v>320</v>
      </c>
      <c r="F476" s="50">
        <v>177.78</v>
      </c>
      <c r="G476" s="52"/>
      <c r="H476" s="51" t="s">
        <v>319</v>
      </c>
      <c r="I476" s="51"/>
      <c r="J476" s="50">
        <v>1051.83</v>
      </c>
    </row>
    <row r="477" spans="1:10" ht="49.95" customHeight="1" thickBot="1" x14ac:dyDescent="0.3">
      <c r="A477" s="24"/>
      <c r="B477" s="24"/>
      <c r="C477" s="24"/>
      <c r="D477" s="24"/>
      <c r="E477" s="24"/>
      <c r="F477" s="24"/>
      <c r="G477" s="24" t="s">
        <v>318</v>
      </c>
      <c r="H477" s="49" t="s">
        <v>521</v>
      </c>
      <c r="I477" s="24" t="s">
        <v>316</v>
      </c>
      <c r="J477" s="48">
        <v>12621.96</v>
      </c>
    </row>
    <row r="478" spans="1:10" ht="1.05" customHeight="1" thickTop="1" x14ac:dyDescent="0.25">
      <c r="A478" s="47"/>
      <c r="B478" s="47"/>
      <c r="C478" s="47"/>
      <c r="D478" s="47"/>
      <c r="E478" s="47"/>
      <c r="F478" s="47"/>
      <c r="G478" s="47"/>
      <c r="H478" s="47"/>
      <c r="I478" s="47"/>
      <c r="J478" s="47"/>
    </row>
    <row r="479" spans="1:10" ht="24" customHeight="1" x14ac:dyDescent="0.25">
      <c r="A479" s="29" t="s">
        <v>28</v>
      </c>
      <c r="B479" s="29"/>
      <c r="C479" s="29"/>
      <c r="D479" s="29" t="s">
        <v>29</v>
      </c>
      <c r="E479" s="29"/>
      <c r="F479" s="62"/>
      <c r="G479" s="62"/>
      <c r="H479" s="28"/>
      <c r="I479" s="29"/>
      <c r="J479" s="44">
        <v>69644.31</v>
      </c>
    </row>
    <row r="480" spans="1:10" ht="18" customHeight="1" x14ac:dyDescent="0.25">
      <c r="A480" s="31" t="s">
        <v>186</v>
      </c>
      <c r="B480" s="30" t="s">
        <v>314</v>
      </c>
      <c r="C480" s="31" t="s">
        <v>313</v>
      </c>
      <c r="D480" s="31" t="s">
        <v>10</v>
      </c>
      <c r="E480" s="61" t="s">
        <v>331</v>
      </c>
      <c r="F480" s="61"/>
      <c r="G480" s="46" t="s">
        <v>312</v>
      </c>
      <c r="H480" s="30" t="s">
        <v>11</v>
      </c>
      <c r="I480" s="30" t="s">
        <v>311</v>
      </c>
      <c r="J480" s="30" t="s">
        <v>12</v>
      </c>
    </row>
    <row r="481" spans="1:10" ht="52.05" customHeight="1" x14ac:dyDescent="0.25">
      <c r="A481" s="42" t="s">
        <v>330</v>
      </c>
      <c r="B481" s="40" t="s">
        <v>185</v>
      </c>
      <c r="C481" s="42" t="s">
        <v>82</v>
      </c>
      <c r="D481" s="42" t="s">
        <v>184</v>
      </c>
      <c r="E481" s="60" t="s">
        <v>406</v>
      </c>
      <c r="F481" s="60"/>
      <c r="G481" s="41" t="s">
        <v>74</v>
      </c>
      <c r="H481" s="59">
        <v>1</v>
      </c>
      <c r="I481" s="39">
        <v>4.9800000000000004</v>
      </c>
      <c r="J481" s="39">
        <v>4.9800000000000004</v>
      </c>
    </row>
    <row r="482" spans="1:10" ht="24" customHeight="1" x14ac:dyDescent="0.25">
      <c r="A482" s="57" t="s">
        <v>328</v>
      </c>
      <c r="B482" s="58" t="s">
        <v>351</v>
      </c>
      <c r="C482" s="57" t="s">
        <v>82</v>
      </c>
      <c r="D482" s="57" t="s">
        <v>350</v>
      </c>
      <c r="E482" s="56" t="s">
        <v>325</v>
      </c>
      <c r="F482" s="56"/>
      <c r="G482" s="55" t="s">
        <v>324</v>
      </c>
      <c r="H482" s="54">
        <v>6.8099999999999994E-2</v>
      </c>
      <c r="I482" s="53">
        <v>29.13</v>
      </c>
      <c r="J482" s="53">
        <v>1.98</v>
      </c>
    </row>
    <row r="483" spans="1:10" ht="24" customHeight="1" x14ac:dyDescent="0.25">
      <c r="A483" s="57" t="s">
        <v>328</v>
      </c>
      <c r="B483" s="58" t="s">
        <v>327</v>
      </c>
      <c r="C483" s="57" t="s">
        <v>82</v>
      </c>
      <c r="D483" s="57" t="s">
        <v>326</v>
      </c>
      <c r="E483" s="56" t="s">
        <v>325</v>
      </c>
      <c r="F483" s="56"/>
      <c r="G483" s="55" t="s">
        <v>324</v>
      </c>
      <c r="H483" s="54">
        <v>2.5499999999999998E-2</v>
      </c>
      <c r="I483" s="53">
        <v>23.2</v>
      </c>
      <c r="J483" s="53">
        <v>0.59</v>
      </c>
    </row>
    <row r="484" spans="1:10" ht="39" customHeight="1" x14ac:dyDescent="0.25">
      <c r="A484" s="57" t="s">
        <v>328</v>
      </c>
      <c r="B484" s="58" t="s">
        <v>771</v>
      </c>
      <c r="C484" s="57" t="s">
        <v>82</v>
      </c>
      <c r="D484" s="57" t="s">
        <v>770</v>
      </c>
      <c r="E484" s="56" t="s">
        <v>347</v>
      </c>
      <c r="F484" s="56"/>
      <c r="G484" s="55" t="s">
        <v>190</v>
      </c>
      <c r="H484" s="54">
        <v>3.7000000000000002E-3</v>
      </c>
      <c r="I484" s="53">
        <v>652.46</v>
      </c>
      <c r="J484" s="53">
        <v>2.41</v>
      </c>
    </row>
    <row r="485" spans="1:10" x14ac:dyDescent="0.25">
      <c r="A485" s="52"/>
      <c r="B485" s="52"/>
      <c r="C485" s="52"/>
      <c r="D485" s="52"/>
      <c r="E485" s="52" t="s">
        <v>323</v>
      </c>
      <c r="F485" s="50">
        <v>2.25</v>
      </c>
      <c r="G485" s="52" t="s">
        <v>322</v>
      </c>
      <c r="H485" s="50">
        <v>0</v>
      </c>
      <c r="I485" s="52" t="s">
        <v>321</v>
      </c>
      <c r="J485" s="50">
        <v>2.25</v>
      </c>
    </row>
    <row r="486" spans="1:10" x14ac:dyDescent="0.25">
      <c r="A486" s="52"/>
      <c r="B486" s="52"/>
      <c r="C486" s="52"/>
      <c r="D486" s="52"/>
      <c r="E486" s="52" t="s">
        <v>320</v>
      </c>
      <c r="F486" s="50">
        <v>1.01</v>
      </c>
      <c r="G486" s="52"/>
      <c r="H486" s="51" t="s">
        <v>319</v>
      </c>
      <c r="I486" s="51"/>
      <c r="J486" s="50">
        <v>5.99</v>
      </c>
    </row>
    <row r="487" spans="1:10" ht="49.95" customHeight="1" thickBot="1" x14ac:dyDescent="0.3">
      <c r="A487" s="24"/>
      <c r="B487" s="24"/>
      <c r="C487" s="24"/>
      <c r="D487" s="24"/>
      <c r="E487" s="24"/>
      <c r="F487" s="24"/>
      <c r="G487" s="24" t="s">
        <v>318</v>
      </c>
      <c r="H487" s="49" t="s">
        <v>766</v>
      </c>
      <c r="I487" s="24" t="s">
        <v>316</v>
      </c>
      <c r="J487" s="48">
        <v>5074.72</v>
      </c>
    </row>
    <row r="488" spans="1:10" ht="1.05" customHeight="1" thickTop="1" x14ac:dyDescent="0.25">
      <c r="A488" s="47"/>
      <c r="B488" s="47"/>
      <c r="C488" s="47"/>
      <c r="D488" s="47"/>
      <c r="E488" s="47"/>
      <c r="F488" s="47"/>
      <c r="G488" s="47"/>
      <c r="H488" s="47"/>
      <c r="I488" s="47"/>
      <c r="J488" s="47"/>
    </row>
    <row r="489" spans="1:10" ht="18" customHeight="1" x14ac:dyDescent="0.25">
      <c r="A489" s="31" t="s">
        <v>183</v>
      </c>
      <c r="B489" s="30" t="s">
        <v>314</v>
      </c>
      <c r="C489" s="31" t="s">
        <v>313</v>
      </c>
      <c r="D489" s="31" t="s">
        <v>10</v>
      </c>
      <c r="E489" s="61" t="s">
        <v>331</v>
      </c>
      <c r="F489" s="61"/>
      <c r="G489" s="46" t="s">
        <v>312</v>
      </c>
      <c r="H489" s="30" t="s">
        <v>11</v>
      </c>
      <c r="I489" s="30" t="s">
        <v>311</v>
      </c>
      <c r="J489" s="30" t="s">
        <v>12</v>
      </c>
    </row>
    <row r="490" spans="1:10" ht="52.05" customHeight="1" x14ac:dyDescent="0.25">
      <c r="A490" s="42" t="s">
        <v>330</v>
      </c>
      <c r="B490" s="40" t="s">
        <v>182</v>
      </c>
      <c r="C490" s="42" t="s">
        <v>76</v>
      </c>
      <c r="D490" s="42" t="s">
        <v>181</v>
      </c>
      <c r="E490" s="60" t="s">
        <v>769</v>
      </c>
      <c r="F490" s="60"/>
      <c r="G490" s="41" t="s">
        <v>74</v>
      </c>
      <c r="H490" s="59">
        <v>1</v>
      </c>
      <c r="I490" s="39">
        <v>31.25</v>
      </c>
      <c r="J490" s="39">
        <v>31.25</v>
      </c>
    </row>
    <row r="491" spans="1:10" ht="52.05" customHeight="1" x14ac:dyDescent="0.25">
      <c r="A491" s="57" t="s">
        <v>328</v>
      </c>
      <c r="B491" s="58" t="s">
        <v>768</v>
      </c>
      <c r="C491" s="57" t="s">
        <v>82</v>
      </c>
      <c r="D491" s="57" t="s">
        <v>767</v>
      </c>
      <c r="E491" s="56" t="s">
        <v>347</v>
      </c>
      <c r="F491" s="56"/>
      <c r="G491" s="55" t="s">
        <v>190</v>
      </c>
      <c r="H491" s="54">
        <v>1.575E-2</v>
      </c>
      <c r="I491" s="53">
        <v>655.41</v>
      </c>
      <c r="J491" s="53">
        <v>10.32</v>
      </c>
    </row>
    <row r="492" spans="1:10" ht="24" customHeight="1" x14ac:dyDescent="0.25">
      <c r="A492" s="57" t="s">
        <v>328</v>
      </c>
      <c r="B492" s="58" t="s">
        <v>327</v>
      </c>
      <c r="C492" s="57" t="s">
        <v>82</v>
      </c>
      <c r="D492" s="57" t="s">
        <v>326</v>
      </c>
      <c r="E492" s="56" t="s">
        <v>325</v>
      </c>
      <c r="F492" s="56"/>
      <c r="G492" s="55" t="s">
        <v>324</v>
      </c>
      <c r="H492" s="54">
        <v>0.4</v>
      </c>
      <c r="I492" s="53">
        <v>23.2</v>
      </c>
      <c r="J492" s="53">
        <v>9.2799999999999994</v>
      </c>
    </row>
    <row r="493" spans="1:10" ht="24" customHeight="1" x14ac:dyDescent="0.25">
      <c r="A493" s="57" t="s">
        <v>328</v>
      </c>
      <c r="B493" s="58" t="s">
        <v>351</v>
      </c>
      <c r="C493" s="57" t="s">
        <v>82</v>
      </c>
      <c r="D493" s="57" t="s">
        <v>350</v>
      </c>
      <c r="E493" s="56" t="s">
        <v>325</v>
      </c>
      <c r="F493" s="56"/>
      <c r="G493" s="55" t="s">
        <v>324</v>
      </c>
      <c r="H493" s="54">
        <v>0.4</v>
      </c>
      <c r="I493" s="53">
        <v>29.13</v>
      </c>
      <c r="J493" s="53">
        <v>11.65</v>
      </c>
    </row>
    <row r="494" spans="1:10" x14ac:dyDescent="0.25">
      <c r="A494" s="52"/>
      <c r="B494" s="52"/>
      <c r="C494" s="52"/>
      <c r="D494" s="52"/>
      <c r="E494" s="52" t="s">
        <v>323</v>
      </c>
      <c r="F494" s="50">
        <v>17.21</v>
      </c>
      <c r="G494" s="52" t="s">
        <v>322</v>
      </c>
      <c r="H494" s="50">
        <v>0</v>
      </c>
      <c r="I494" s="52" t="s">
        <v>321</v>
      </c>
      <c r="J494" s="50">
        <v>17.21</v>
      </c>
    </row>
    <row r="495" spans="1:10" x14ac:dyDescent="0.25">
      <c r="A495" s="52"/>
      <c r="B495" s="52"/>
      <c r="C495" s="52"/>
      <c r="D495" s="52"/>
      <c r="E495" s="52" t="s">
        <v>320</v>
      </c>
      <c r="F495" s="50">
        <v>6.35</v>
      </c>
      <c r="G495" s="52"/>
      <c r="H495" s="51" t="s">
        <v>319</v>
      </c>
      <c r="I495" s="51"/>
      <c r="J495" s="50">
        <v>37.6</v>
      </c>
    </row>
    <row r="496" spans="1:10" ht="49.95" customHeight="1" thickBot="1" x14ac:dyDescent="0.3">
      <c r="A496" s="24"/>
      <c r="B496" s="24"/>
      <c r="C496" s="24"/>
      <c r="D496" s="24"/>
      <c r="E496" s="24"/>
      <c r="F496" s="24"/>
      <c r="G496" s="24" t="s">
        <v>318</v>
      </c>
      <c r="H496" s="49" t="s">
        <v>766</v>
      </c>
      <c r="I496" s="24" t="s">
        <v>316</v>
      </c>
      <c r="J496" s="48">
        <v>31854.720000000001</v>
      </c>
    </row>
    <row r="497" spans="1:10" ht="1.05" customHeight="1" thickTop="1" x14ac:dyDescent="0.25">
      <c r="A497" s="47"/>
      <c r="B497" s="47"/>
      <c r="C497" s="47"/>
      <c r="D497" s="47"/>
      <c r="E497" s="47"/>
      <c r="F497" s="47"/>
      <c r="G497" s="47"/>
      <c r="H497" s="47"/>
      <c r="I497" s="47"/>
      <c r="J497" s="47"/>
    </row>
    <row r="498" spans="1:10" ht="18" customHeight="1" x14ac:dyDescent="0.25">
      <c r="A498" s="31" t="s">
        <v>180</v>
      </c>
      <c r="B498" s="30" t="s">
        <v>314</v>
      </c>
      <c r="C498" s="31" t="s">
        <v>313</v>
      </c>
      <c r="D498" s="31" t="s">
        <v>10</v>
      </c>
      <c r="E498" s="61" t="s">
        <v>331</v>
      </c>
      <c r="F498" s="61"/>
      <c r="G498" s="46" t="s">
        <v>312</v>
      </c>
      <c r="H498" s="30" t="s">
        <v>11</v>
      </c>
      <c r="I498" s="30" t="s">
        <v>311</v>
      </c>
      <c r="J498" s="30" t="s">
        <v>12</v>
      </c>
    </row>
    <row r="499" spans="1:10" ht="25.95" customHeight="1" x14ac:dyDescent="0.25">
      <c r="A499" s="42" t="s">
        <v>330</v>
      </c>
      <c r="B499" s="40" t="s">
        <v>179</v>
      </c>
      <c r="C499" s="42" t="s">
        <v>82</v>
      </c>
      <c r="D499" s="42" t="s">
        <v>178</v>
      </c>
      <c r="E499" s="60" t="s">
        <v>763</v>
      </c>
      <c r="F499" s="60"/>
      <c r="G499" s="41" t="s">
        <v>74</v>
      </c>
      <c r="H499" s="59">
        <v>1</v>
      </c>
      <c r="I499" s="39">
        <v>3.79</v>
      </c>
      <c r="J499" s="39">
        <v>3.79</v>
      </c>
    </row>
    <row r="500" spans="1:10" ht="24" customHeight="1" x14ac:dyDescent="0.25">
      <c r="A500" s="57" t="s">
        <v>328</v>
      </c>
      <c r="B500" s="58" t="s">
        <v>762</v>
      </c>
      <c r="C500" s="57" t="s">
        <v>82</v>
      </c>
      <c r="D500" s="57" t="s">
        <v>761</v>
      </c>
      <c r="E500" s="56" t="s">
        <v>325</v>
      </c>
      <c r="F500" s="56"/>
      <c r="G500" s="55" t="s">
        <v>324</v>
      </c>
      <c r="H500" s="54">
        <v>6.6600000000000006E-2</v>
      </c>
      <c r="I500" s="53">
        <v>30.8</v>
      </c>
      <c r="J500" s="53">
        <v>2.0499999999999998</v>
      </c>
    </row>
    <row r="501" spans="1:10" ht="24" customHeight="1" x14ac:dyDescent="0.25">
      <c r="A501" s="57" t="s">
        <v>328</v>
      </c>
      <c r="B501" s="58" t="s">
        <v>327</v>
      </c>
      <c r="C501" s="57" t="s">
        <v>82</v>
      </c>
      <c r="D501" s="57" t="s">
        <v>326</v>
      </c>
      <c r="E501" s="56" t="s">
        <v>325</v>
      </c>
      <c r="F501" s="56"/>
      <c r="G501" s="55" t="s">
        <v>324</v>
      </c>
      <c r="H501" s="54">
        <v>2.2200000000000001E-2</v>
      </c>
      <c r="I501" s="53">
        <v>23.2</v>
      </c>
      <c r="J501" s="53">
        <v>0.51</v>
      </c>
    </row>
    <row r="502" spans="1:10" ht="24" customHeight="1" x14ac:dyDescent="0.25">
      <c r="A502" s="67" t="s">
        <v>336</v>
      </c>
      <c r="B502" s="68" t="s">
        <v>765</v>
      </c>
      <c r="C502" s="67" t="s">
        <v>82</v>
      </c>
      <c r="D502" s="67" t="s">
        <v>764</v>
      </c>
      <c r="E502" s="66" t="s">
        <v>333</v>
      </c>
      <c r="F502" s="66"/>
      <c r="G502" s="65" t="s">
        <v>758</v>
      </c>
      <c r="H502" s="64">
        <v>0.1666</v>
      </c>
      <c r="I502" s="63">
        <v>7.39</v>
      </c>
      <c r="J502" s="63">
        <v>1.23</v>
      </c>
    </row>
    <row r="503" spans="1:10" x14ac:dyDescent="0.25">
      <c r="A503" s="52"/>
      <c r="B503" s="52"/>
      <c r="C503" s="52"/>
      <c r="D503" s="52"/>
      <c r="E503" s="52" t="s">
        <v>323</v>
      </c>
      <c r="F503" s="50">
        <v>1.88</v>
      </c>
      <c r="G503" s="52" t="s">
        <v>322</v>
      </c>
      <c r="H503" s="50">
        <v>0</v>
      </c>
      <c r="I503" s="52" t="s">
        <v>321</v>
      </c>
      <c r="J503" s="50">
        <v>1.88</v>
      </c>
    </row>
    <row r="504" spans="1:10" x14ac:dyDescent="0.25">
      <c r="A504" s="52"/>
      <c r="B504" s="52"/>
      <c r="C504" s="52"/>
      <c r="D504" s="52"/>
      <c r="E504" s="52" t="s">
        <v>320</v>
      </c>
      <c r="F504" s="50">
        <v>0.77</v>
      </c>
      <c r="G504" s="52"/>
      <c r="H504" s="51" t="s">
        <v>319</v>
      </c>
      <c r="I504" s="51"/>
      <c r="J504" s="50">
        <v>4.5599999999999996</v>
      </c>
    </row>
    <row r="505" spans="1:10" ht="49.95" customHeight="1" thickBot="1" x14ac:dyDescent="0.3">
      <c r="A505" s="24"/>
      <c r="B505" s="24"/>
      <c r="C505" s="24"/>
      <c r="D505" s="24"/>
      <c r="E505" s="24"/>
      <c r="F505" s="24"/>
      <c r="G505" s="24" t="s">
        <v>318</v>
      </c>
      <c r="H505" s="49" t="s">
        <v>757</v>
      </c>
      <c r="I505" s="24" t="s">
        <v>316</v>
      </c>
      <c r="J505" s="48">
        <v>3209.73</v>
      </c>
    </row>
    <row r="506" spans="1:10" ht="1.05" customHeight="1" thickTop="1" x14ac:dyDescent="0.25">
      <c r="A506" s="47"/>
      <c r="B506" s="47"/>
      <c r="C506" s="47"/>
      <c r="D506" s="47"/>
      <c r="E506" s="47"/>
      <c r="F506" s="47"/>
      <c r="G506" s="47"/>
      <c r="H506" s="47"/>
      <c r="I506" s="47"/>
      <c r="J506" s="47"/>
    </row>
    <row r="507" spans="1:10" ht="18" customHeight="1" x14ac:dyDescent="0.25">
      <c r="A507" s="31" t="s">
        <v>177</v>
      </c>
      <c r="B507" s="30" t="s">
        <v>314</v>
      </c>
      <c r="C507" s="31" t="s">
        <v>313</v>
      </c>
      <c r="D507" s="31" t="s">
        <v>10</v>
      </c>
      <c r="E507" s="61" t="s">
        <v>331</v>
      </c>
      <c r="F507" s="61"/>
      <c r="G507" s="46" t="s">
        <v>312</v>
      </c>
      <c r="H507" s="30" t="s">
        <v>11</v>
      </c>
      <c r="I507" s="30" t="s">
        <v>311</v>
      </c>
      <c r="J507" s="30" t="s">
        <v>12</v>
      </c>
    </row>
    <row r="508" spans="1:10" ht="25.95" customHeight="1" x14ac:dyDescent="0.25">
      <c r="A508" s="42" t="s">
        <v>330</v>
      </c>
      <c r="B508" s="40" t="s">
        <v>176</v>
      </c>
      <c r="C508" s="42" t="s">
        <v>82</v>
      </c>
      <c r="D508" s="42" t="s">
        <v>175</v>
      </c>
      <c r="E508" s="60" t="s">
        <v>763</v>
      </c>
      <c r="F508" s="60"/>
      <c r="G508" s="41" t="s">
        <v>74</v>
      </c>
      <c r="H508" s="59">
        <v>1</v>
      </c>
      <c r="I508" s="39">
        <v>13.47</v>
      </c>
      <c r="J508" s="39">
        <v>13.47</v>
      </c>
    </row>
    <row r="509" spans="1:10" ht="24" customHeight="1" x14ac:dyDescent="0.25">
      <c r="A509" s="57" t="s">
        <v>328</v>
      </c>
      <c r="B509" s="58" t="s">
        <v>762</v>
      </c>
      <c r="C509" s="57" t="s">
        <v>82</v>
      </c>
      <c r="D509" s="57" t="s">
        <v>761</v>
      </c>
      <c r="E509" s="56" t="s">
        <v>325</v>
      </c>
      <c r="F509" s="56"/>
      <c r="G509" s="55" t="s">
        <v>324</v>
      </c>
      <c r="H509" s="54">
        <v>0.16309999999999999</v>
      </c>
      <c r="I509" s="53">
        <v>30.8</v>
      </c>
      <c r="J509" s="53">
        <v>5.0199999999999996</v>
      </c>
    </row>
    <row r="510" spans="1:10" ht="24" customHeight="1" x14ac:dyDescent="0.25">
      <c r="A510" s="57" t="s">
        <v>328</v>
      </c>
      <c r="B510" s="58" t="s">
        <v>327</v>
      </c>
      <c r="C510" s="57" t="s">
        <v>82</v>
      </c>
      <c r="D510" s="57" t="s">
        <v>326</v>
      </c>
      <c r="E510" s="56" t="s">
        <v>325</v>
      </c>
      <c r="F510" s="56"/>
      <c r="G510" s="55" t="s">
        <v>324</v>
      </c>
      <c r="H510" s="54">
        <v>5.4399999999999997E-2</v>
      </c>
      <c r="I510" s="53">
        <v>23.2</v>
      </c>
      <c r="J510" s="53">
        <v>1.26</v>
      </c>
    </row>
    <row r="511" spans="1:10" ht="24" customHeight="1" x14ac:dyDescent="0.25">
      <c r="A511" s="67" t="s">
        <v>336</v>
      </c>
      <c r="B511" s="68" t="s">
        <v>760</v>
      </c>
      <c r="C511" s="67" t="s">
        <v>82</v>
      </c>
      <c r="D511" s="67" t="s">
        <v>759</v>
      </c>
      <c r="E511" s="66" t="s">
        <v>333</v>
      </c>
      <c r="F511" s="66"/>
      <c r="G511" s="65" t="s">
        <v>758</v>
      </c>
      <c r="H511" s="64">
        <v>0.22850000000000001</v>
      </c>
      <c r="I511" s="63">
        <v>31.5</v>
      </c>
      <c r="J511" s="63">
        <v>7.19</v>
      </c>
    </row>
    <row r="512" spans="1:10" x14ac:dyDescent="0.25">
      <c r="A512" s="52"/>
      <c r="B512" s="52"/>
      <c r="C512" s="52"/>
      <c r="D512" s="52"/>
      <c r="E512" s="52" t="s">
        <v>323</v>
      </c>
      <c r="F512" s="50">
        <v>4.63</v>
      </c>
      <c r="G512" s="52" t="s">
        <v>322</v>
      </c>
      <c r="H512" s="50">
        <v>0</v>
      </c>
      <c r="I512" s="52" t="s">
        <v>321</v>
      </c>
      <c r="J512" s="50">
        <v>4.63</v>
      </c>
    </row>
    <row r="513" spans="1:10" x14ac:dyDescent="0.25">
      <c r="A513" s="52"/>
      <c r="B513" s="52"/>
      <c r="C513" s="52"/>
      <c r="D513" s="52"/>
      <c r="E513" s="52" t="s">
        <v>320</v>
      </c>
      <c r="F513" s="50">
        <v>2.73</v>
      </c>
      <c r="G513" s="52"/>
      <c r="H513" s="51" t="s">
        <v>319</v>
      </c>
      <c r="I513" s="51"/>
      <c r="J513" s="50">
        <v>16.2</v>
      </c>
    </row>
    <row r="514" spans="1:10" ht="49.95" customHeight="1" thickBot="1" x14ac:dyDescent="0.3">
      <c r="A514" s="24"/>
      <c r="B514" s="24"/>
      <c r="C514" s="24"/>
      <c r="D514" s="24"/>
      <c r="E514" s="24"/>
      <c r="F514" s="24"/>
      <c r="G514" s="24" t="s">
        <v>318</v>
      </c>
      <c r="H514" s="49" t="s">
        <v>757</v>
      </c>
      <c r="I514" s="24" t="s">
        <v>316</v>
      </c>
      <c r="J514" s="48">
        <v>11403.01</v>
      </c>
    </row>
    <row r="515" spans="1:10" ht="1.05" customHeight="1" thickTop="1" x14ac:dyDescent="0.25">
      <c r="A515" s="47"/>
      <c r="B515" s="47"/>
      <c r="C515" s="47"/>
      <c r="D515" s="47"/>
      <c r="E515" s="47"/>
      <c r="F515" s="47"/>
      <c r="G515" s="47"/>
      <c r="H515" s="47"/>
      <c r="I515" s="47"/>
      <c r="J515" s="47"/>
    </row>
    <row r="516" spans="1:10" ht="18" customHeight="1" x14ac:dyDescent="0.25">
      <c r="A516" s="31" t="s">
        <v>174</v>
      </c>
      <c r="B516" s="30" t="s">
        <v>314</v>
      </c>
      <c r="C516" s="31" t="s">
        <v>313</v>
      </c>
      <c r="D516" s="31" t="s">
        <v>10</v>
      </c>
      <c r="E516" s="61" t="s">
        <v>331</v>
      </c>
      <c r="F516" s="61"/>
      <c r="G516" s="46" t="s">
        <v>312</v>
      </c>
      <c r="H516" s="30" t="s">
        <v>11</v>
      </c>
      <c r="I516" s="30" t="s">
        <v>311</v>
      </c>
      <c r="J516" s="30" t="s">
        <v>12</v>
      </c>
    </row>
    <row r="517" spans="1:10" ht="39" customHeight="1" x14ac:dyDescent="0.25">
      <c r="A517" s="42" t="s">
        <v>330</v>
      </c>
      <c r="B517" s="40" t="s">
        <v>173</v>
      </c>
      <c r="C517" s="42" t="s">
        <v>82</v>
      </c>
      <c r="D517" s="42" t="s">
        <v>172</v>
      </c>
      <c r="E517" s="60" t="s">
        <v>756</v>
      </c>
      <c r="F517" s="60"/>
      <c r="G517" s="41" t="s">
        <v>74</v>
      </c>
      <c r="H517" s="59">
        <v>1</v>
      </c>
      <c r="I517" s="39">
        <v>81.400000000000006</v>
      </c>
      <c r="J517" s="39">
        <v>81.400000000000006</v>
      </c>
    </row>
    <row r="518" spans="1:10" ht="25.95" customHeight="1" x14ac:dyDescent="0.25">
      <c r="A518" s="57" t="s">
        <v>328</v>
      </c>
      <c r="B518" s="58" t="s">
        <v>755</v>
      </c>
      <c r="C518" s="57" t="s">
        <v>82</v>
      </c>
      <c r="D518" s="57" t="s">
        <v>754</v>
      </c>
      <c r="E518" s="56" t="s">
        <v>325</v>
      </c>
      <c r="F518" s="56"/>
      <c r="G518" s="55" t="s">
        <v>324</v>
      </c>
      <c r="H518" s="54">
        <v>0.69699999999999995</v>
      </c>
      <c r="I518" s="53">
        <v>28.99</v>
      </c>
      <c r="J518" s="53">
        <v>20.2</v>
      </c>
    </row>
    <row r="519" spans="1:10" ht="24" customHeight="1" x14ac:dyDescent="0.25">
      <c r="A519" s="57" t="s">
        <v>328</v>
      </c>
      <c r="B519" s="58" t="s">
        <v>327</v>
      </c>
      <c r="C519" s="57" t="s">
        <v>82</v>
      </c>
      <c r="D519" s="57" t="s">
        <v>326</v>
      </c>
      <c r="E519" s="56" t="s">
        <v>325</v>
      </c>
      <c r="F519" s="56"/>
      <c r="G519" s="55" t="s">
        <v>324</v>
      </c>
      <c r="H519" s="54">
        <v>0.31380000000000002</v>
      </c>
      <c r="I519" s="53">
        <v>23.2</v>
      </c>
      <c r="J519" s="53">
        <v>7.28</v>
      </c>
    </row>
    <row r="520" spans="1:10" ht="25.95" customHeight="1" x14ac:dyDescent="0.25">
      <c r="A520" s="67" t="s">
        <v>336</v>
      </c>
      <c r="B520" s="68" t="s">
        <v>753</v>
      </c>
      <c r="C520" s="67" t="s">
        <v>82</v>
      </c>
      <c r="D520" s="67" t="s">
        <v>752</v>
      </c>
      <c r="E520" s="66" t="s">
        <v>333</v>
      </c>
      <c r="F520" s="66"/>
      <c r="G520" s="65" t="s">
        <v>74</v>
      </c>
      <c r="H520" s="64">
        <v>1.0798000000000001</v>
      </c>
      <c r="I520" s="63">
        <v>40.590000000000003</v>
      </c>
      <c r="J520" s="63">
        <v>43.82</v>
      </c>
    </row>
    <row r="521" spans="1:10" ht="24" customHeight="1" x14ac:dyDescent="0.25">
      <c r="A521" s="67" t="s">
        <v>336</v>
      </c>
      <c r="B521" s="68" t="s">
        <v>751</v>
      </c>
      <c r="C521" s="67" t="s">
        <v>82</v>
      </c>
      <c r="D521" s="67" t="s">
        <v>750</v>
      </c>
      <c r="E521" s="66" t="s">
        <v>333</v>
      </c>
      <c r="F521" s="66"/>
      <c r="G521" s="65" t="s">
        <v>220</v>
      </c>
      <c r="H521" s="64">
        <v>0.222</v>
      </c>
      <c r="I521" s="63">
        <v>7.28</v>
      </c>
      <c r="J521" s="63">
        <v>1.61</v>
      </c>
    </row>
    <row r="522" spans="1:10" ht="24" customHeight="1" x14ac:dyDescent="0.25">
      <c r="A522" s="67" t="s">
        <v>336</v>
      </c>
      <c r="B522" s="68" t="s">
        <v>749</v>
      </c>
      <c r="C522" s="67" t="s">
        <v>82</v>
      </c>
      <c r="D522" s="67" t="s">
        <v>748</v>
      </c>
      <c r="E522" s="66" t="s">
        <v>333</v>
      </c>
      <c r="F522" s="66"/>
      <c r="G522" s="65" t="s">
        <v>220</v>
      </c>
      <c r="H522" s="64">
        <v>6.85</v>
      </c>
      <c r="I522" s="63">
        <v>1.24</v>
      </c>
      <c r="J522" s="63">
        <v>8.49</v>
      </c>
    </row>
    <row r="523" spans="1:10" x14ac:dyDescent="0.25">
      <c r="A523" s="52"/>
      <c r="B523" s="52"/>
      <c r="C523" s="52"/>
      <c r="D523" s="52"/>
      <c r="E523" s="52" t="s">
        <v>323</v>
      </c>
      <c r="F523" s="50">
        <v>21.21</v>
      </c>
      <c r="G523" s="52" t="s">
        <v>322</v>
      </c>
      <c r="H523" s="50">
        <v>0</v>
      </c>
      <c r="I523" s="52" t="s">
        <v>321</v>
      </c>
      <c r="J523" s="50">
        <v>21.21</v>
      </c>
    </row>
    <row r="524" spans="1:10" x14ac:dyDescent="0.25">
      <c r="A524" s="52"/>
      <c r="B524" s="52"/>
      <c r="C524" s="52"/>
      <c r="D524" s="52"/>
      <c r="E524" s="52" t="s">
        <v>320</v>
      </c>
      <c r="F524" s="50">
        <v>16.55</v>
      </c>
      <c r="G524" s="52"/>
      <c r="H524" s="51" t="s">
        <v>319</v>
      </c>
      <c r="I524" s="51"/>
      <c r="J524" s="50">
        <v>97.95</v>
      </c>
    </row>
    <row r="525" spans="1:10" ht="49.95" customHeight="1" thickBot="1" x14ac:dyDescent="0.3">
      <c r="A525" s="24"/>
      <c r="B525" s="24"/>
      <c r="C525" s="24"/>
      <c r="D525" s="24"/>
      <c r="E525" s="24"/>
      <c r="F525" s="24"/>
      <c r="G525" s="24" t="s">
        <v>318</v>
      </c>
      <c r="H525" s="49" t="s">
        <v>747</v>
      </c>
      <c r="I525" s="24" t="s">
        <v>316</v>
      </c>
      <c r="J525" s="48">
        <v>18102.13</v>
      </c>
    </row>
    <row r="526" spans="1:10" ht="1.05" customHeight="1" thickTop="1" x14ac:dyDescent="0.25">
      <c r="A526" s="47"/>
      <c r="B526" s="47"/>
      <c r="C526" s="47"/>
      <c r="D526" s="47"/>
      <c r="E526" s="47"/>
      <c r="F526" s="47"/>
      <c r="G526" s="47"/>
      <c r="H526" s="47"/>
      <c r="I526" s="47"/>
      <c r="J526" s="47"/>
    </row>
    <row r="527" spans="1:10" ht="24" customHeight="1" x14ac:dyDescent="0.25">
      <c r="A527" s="29" t="s">
        <v>30</v>
      </c>
      <c r="B527" s="29"/>
      <c r="C527" s="29"/>
      <c r="D527" s="29" t="s">
        <v>31</v>
      </c>
      <c r="E527" s="29"/>
      <c r="F527" s="62"/>
      <c r="G527" s="62"/>
      <c r="H527" s="28"/>
      <c r="I527" s="29"/>
      <c r="J527" s="44">
        <v>49340.45</v>
      </c>
    </row>
    <row r="528" spans="1:10" ht="18" customHeight="1" x14ac:dyDescent="0.25">
      <c r="A528" s="31" t="s">
        <v>171</v>
      </c>
      <c r="B528" s="30" t="s">
        <v>314</v>
      </c>
      <c r="C528" s="31" t="s">
        <v>313</v>
      </c>
      <c r="D528" s="31" t="s">
        <v>10</v>
      </c>
      <c r="E528" s="61" t="s">
        <v>331</v>
      </c>
      <c r="F528" s="61"/>
      <c r="G528" s="46" t="s">
        <v>312</v>
      </c>
      <c r="H528" s="30" t="s">
        <v>11</v>
      </c>
      <c r="I528" s="30" t="s">
        <v>311</v>
      </c>
      <c r="J528" s="30" t="s">
        <v>12</v>
      </c>
    </row>
    <row r="529" spans="1:10" ht="39" customHeight="1" x14ac:dyDescent="0.25">
      <c r="A529" s="42" t="s">
        <v>330</v>
      </c>
      <c r="B529" s="40" t="s">
        <v>170</v>
      </c>
      <c r="C529" s="42" t="s">
        <v>169</v>
      </c>
      <c r="D529" s="42" t="s">
        <v>168</v>
      </c>
      <c r="E529" s="60" t="s">
        <v>746</v>
      </c>
      <c r="F529" s="60"/>
      <c r="G529" s="41" t="s">
        <v>167</v>
      </c>
      <c r="H529" s="59">
        <v>1</v>
      </c>
      <c r="I529" s="39">
        <v>545.04999999999995</v>
      </c>
      <c r="J529" s="39">
        <v>545.04999999999995</v>
      </c>
    </row>
    <row r="530" spans="1:10" ht="15" customHeight="1" x14ac:dyDescent="0.25">
      <c r="A530" s="31" t="s">
        <v>9</v>
      </c>
      <c r="B530" s="30" t="s">
        <v>314</v>
      </c>
      <c r="C530" s="31" t="s">
        <v>313</v>
      </c>
      <c r="D530" s="31" t="s">
        <v>10</v>
      </c>
      <c r="E530" s="61" t="s">
        <v>331</v>
      </c>
      <c r="F530" s="70"/>
      <c r="G530" s="46" t="s">
        <v>312</v>
      </c>
      <c r="H530" s="30" t="s">
        <v>11</v>
      </c>
      <c r="I530" s="30" t="s">
        <v>311</v>
      </c>
      <c r="J530" s="30" t="s">
        <v>12</v>
      </c>
    </row>
    <row r="531" spans="1:10" ht="25.95" customHeight="1" x14ac:dyDescent="0.25">
      <c r="A531" s="57" t="s">
        <v>330</v>
      </c>
      <c r="B531" s="58" t="s">
        <v>745</v>
      </c>
      <c r="C531" s="57" t="s">
        <v>169</v>
      </c>
      <c r="D531" s="57" t="s">
        <v>744</v>
      </c>
      <c r="E531" s="56" t="s">
        <v>743</v>
      </c>
      <c r="F531" s="56"/>
      <c r="G531" s="55" t="s">
        <v>190</v>
      </c>
      <c r="H531" s="54">
        <v>0.1</v>
      </c>
      <c r="I531" s="53" t="s">
        <v>742</v>
      </c>
      <c r="J531" s="72" t="s">
        <v>741</v>
      </c>
    </row>
    <row r="532" spans="1:10" ht="25.95" customHeight="1" x14ac:dyDescent="0.25">
      <c r="A532" s="67" t="s">
        <v>336</v>
      </c>
      <c r="B532" s="68" t="s">
        <v>565</v>
      </c>
      <c r="C532" s="67" t="s">
        <v>169</v>
      </c>
      <c r="D532" s="67" t="s">
        <v>564</v>
      </c>
      <c r="E532" s="66" t="s">
        <v>333</v>
      </c>
      <c r="F532" s="66"/>
      <c r="G532" s="65" t="s">
        <v>548</v>
      </c>
      <c r="H532" s="64">
        <v>2</v>
      </c>
      <c r="I532" s="63" t="s">
        <v>563</v>
      </c>
      <c r="J532" s="69" t="s">
        <v>562</v>
      </c>
    </row>
    <row r="533" spans="1:10" ht="39" customHeight="1" x14ac:dyDescent="0.25">
      <c r="A533" s="57" t="s">
        <v>330</v>
      </c>
      <c r="B533" s="58" t="s">
        <v>740</v>
      </c>
      <c r="C533" s="57" t="s">
        <v>169</v>
      </c>
      <c r="D533" s="57" t="s">
        <v>739</v>
      </c>
      <c r="E533" s="56" t="s">
        <v>738</v>
      </c>
      <c r="F533" s="56"/>
      <c r="G533" s="55" t="s">
        <v>532</v>
      </c>
      <c r="H533" s="54">
        <v>4</v>
      </c>
      <c r="I533" s="53" t="s">
        <v>737</v>
      </c>
      <c r="J533" s="72" t="s">
        <v>736</v>
      </c>
    </row>
    <row r="534" spans="1:10" ht="25.95" customHeight="1" x14ac:dyDescent="0.25">
      <c r="A534" s="57" t="s">
        <v>330</v>
      </c>
      <c r="B534" s="58" t="s">
        <v>735</v>
      </c>
      <c r="C534" s="57" t="s">
        <v>169</v>
      </c>
      <c r="D534" s="57" t="s">
        <v>734</v>
      </c>
      <c r="E534" s="56" t="s">
        <v>733</v>
      </c>
      <c r="F534" s="56"/>
      <c r="G534" s="55" t="s">
        <v>190</v>
      </c>
      <c r="H534" s="54">
        <v>0.16</v>
      </c>
      <c r="I534" s="53" t="s">
        <v>732</v>
      </c>
      <c r="J534" s="72" t="s">
        <v>731</v>
      </c>
    </row>
    <row r="535" spans="1:10" ht="25.95" customHeight="1" x14ac:dyDescent="0.25">
      <c r="A535" s="57" t="s">
        <v>330</v>
      </c>
      <c r="B535" s="58" t="s">
        <v>730</v>
      </c>
      <c r="C535" s="57" t="s">
        <v>169</v>
      </c>
      <c r="D535" s="57" t="s">
        <v>729</v>
      </c>
      <c r="E535" s="56" t="s">
        <v>728</v>
      </c>
      <c r="F535" s="56"/>
      <c r="G535" s="55" t="s">
        <v>74</v>
      </c>
      <c r="H535" s="54">
        <v>0.6</v>
      </c>
      <c r="I535" s="53" t="s">
        <v>727</v>
      </c>
      <c r="J535" s="72" t="s">
        <v>726</v>
      </c>
    </row>
    <row r="536" spans="1:10" ht="40.049999999999997" customHeight="1" x14ac:dyDescent="0.25">
      <c r="A536" s="71" t="s">
        <v>725</v>
      </c>
      <c r="B536" s="70"/>
      <c r="C536" s="70"/>
      <c r="D536" s="70"/>
      <c r="E536" s="70"/>
      <c r="F536" s="70"/>
      <c r="G536" s="70"/>
      <c r="H536" s="70"/>
      <c r="I536" s="70"/>
      <c r="J536" s="70"/>
    </row>
    <row r="537" spans="1:10" ht="15" customHeight="1" x14ac:dyDescent="0.25">
      <c r="A537" s="31" t="s">
        <v>9</v>
      </c>
      <c r="B537" s="30" t="s">
        <v>314</v>
      </c>
      <c r="C537" s="31" t="s">
        <v>313</v>
      </c>
      <c r="D537" s="31" t="s">
        <v>10</v>
      </c>
      <c r="E537" s="61" t="s">
        <v>331</v>
      </c>
      <c r="F537" s="70"/>
      <c r="G537" s="46" t="s">
        <v>312</v>
      </c>
      <c r="H537" s="30" t="s">
        <v>11</v>
      </c>
      <c r="I537" s="30" t="s">
        <v>311</v>
      </c>
      <c r="J537" s="30" t="s">
        <v>12</v>
      </c>
    </row>
    <row r="538" spans="1:10" ht="24" customHeight="1" x14ac:dyDescent="0.25">
      <c r="A538" s="67" t="s">
        <v>336</v>
      </c>
      <c r="B538" s="68" t="s">
        <v>724</v>
      </c>
      <c r="C538" s="67" t="s">
        <v>169</v>
      </c>
      <c r="D538" s="67" t="s">
        <v>723</v>
      </c>
      <c r="E538" s="66" t="s">
        <v>585</v>
      </c>
      <c r="F538" s="66"/>
      <c r="G538" s="65" t="s">
        <v>584</v>
      </c>
      <c r="H538" s="64">
        <v>2.3719999999999999</v>
      </c>
      <c r="I538" s="63" t="s">
        <v>722</v>
      </c>
      <c r="J538" s="69" t="s">
        <v>721</v>
      </c>
    </row>
    <row r="539" spans="1:10" ht="25.95" customHeight="1" x14ac:dyDescent="0.25">
      <c r="A539" s="67" t="s">
        <v>336</v>
      </c>
      <c r="B539" s="68" t="s">
        <v>720</v>
      </c>
      <c r="C539" s="67" t="s">
        <v>169</v>
      </c>
      <c r="D539" s="67" t="s">
        <v>719</v>
      </c>
      <c r="E539" s="66" t="s">
        <v>333</v>
      </c>
      <c r="F539" s="66"/>
      <c r="G539" s="65" t="s">
        <v>548</v>
      </c>
      <c r="H539" s="64">
        <v>7.1840000000000001E-4</v>
      </c>
      <c r="I539" s="63" t="s">
        <v>718</v>
      </c>
      <c r="J539" s="69" t="s">
        <v>592</v>
      </c>
    </row>
    <row r="540" spans="1:10" ht="25.95" customHeight="1" x14ac:dyDescent="0.25">
      <c r="A540" s="67" t="s">
        <v>336</v>
      </c>
      <c r="B540" s="68" t="s">
        <v>717</v>
      </c>
      <c r="C540" s="67" t="s">
        <v>169</v>
      </c>
      <c r="D540" s="67" t="s">
        <v>716</v>
      </c>
      <c r="E540" s="66" t="s">
        <v>686</v>
      </c>
      <c r="F540" s="66"/>
      <c r="G540" s="65" t="s">
        <v>548</v>
      </c>
      <c r="H540" s="64">
        <v>0.36566559999999998</v>
      </c>
      <c r="I540" s="63" t="s">
        <v>432</v>
      </c>
      <c r="J540" s="69" t="s">
        <v>715</v>
      </c>
    </row>
    <row r="541" spans="1:10" ht="24" customHeight="1" x14ac:dyDescent="0.25">
      <c r="A541" s="67" t="s">
        <v>336</v>
      </c>
      <c r="B541" s="68" t="s">
        <v>714</v>
      </c>
      <c r="C541" s="67" t="s">
        <v>169</v>
      </c>
      <c r="D541" s="67" t="s">
        <v>713</v>
      </c>
      <c r="E541" s="66" t="s">
        <v>333</v>
      </c>
      <c r="F541" s="66"/>
      <c r="G541" s="65" t="s">
        <v>548</v>
      </c>
      <c r="H541" s="64">
        <v>6.7600000000000003E-5</v>
      </c>
      <c r="I541" s="63" t="s">
        <v>712</v>
      </c>
      <c r="J541" s="69" t="s">
        <v>588</v>
      </c>
    </row>
    <row r="542" spans="1:10" ht="25.95" customHeight="1" x14ac:dyDescent="0.25">
      <c r="A542" s="67" t="s">
        <v>336</v>
      </c>
      <c r="B542" s="68" t="s">
        <v>711</v>
      </c>
      <c r="C542" s="67" t="s">
        <v>169</v>
      </c>
      <c r="D542" s="67" t="s">
        <v>710</v>
      </c>
      <c r="E542" s="66" t="s">
        <v>333</v>
      </c>
      <c r="F542" s="66"/>
      <c r="G542" s="65" t="s">
        <v>548</v>
      </c>
      <c r="H542" s="64">
        <v>2.1551999999999999E-3</v>
      </c>
      <c r="I542" s="63" t="s">
        <v>709</v>
      </c>
      <c r="J542" s="69" t="s">
        <v>653</v>
      </c>
    </row>
    <row r="543" spans="1:10" ht="24" customHeight="1" x14ac:dyDescent="0.25">
      <c r="A543" s="67" t="s">
        <v>336</v>
      </c>
      <c r="B543" s="68" t="s">
        <v>708</v>
      </c>
      <c r="C543" s="67" t="s">
        <v>169</v>
      </c>
      <c r="D543" s="67" t="s">
        <v>707</v>
      </c>
      <c r="E543" s="66" t="s">
        <v>686</v>
      </c>
      <c r="F543" s="66"/>
      <c r="G543" s="65" t="s">
        <v>706</v>
      </c>
      <c r="H543" s="64">
        <v>1.4368E-3</v>
      </c>
      <c r="I543" s="63" t="s">
        <v>705</v>
      </c>
      <c r="J543" s="69" t="s">
        <v>704</v>
      </c>
    </row>
    <row r="544" spans="1:10" ht="24" customHeight="1" x14ac:dyDescent="0.25">
      <c r="A544" s="67" t="s">
        <v>336</v>
      </c>
      <c r="B544" s="68" t="s">
        <v>703</v>
      </c>
      <c r="C544" s="67" t="s">
        <v>169</v>
      </c>
      <c r="D544" s="67" t="s">
        <v>702</v>
      </c>
      <c r="E544" s="66" t="s">
        <v>333</v>
      </c>
      <c r="F544" s="66"/>
      <c r="G544" s="65" t="s">
        <v>548</v>
      </c>
      <c r="H544" s="64">
        <v>6.4656000000000002E-3</v>
      </c>
      <c r="I544" s="63" t="s">
        <v>701</v>
      </c>
      <c r="J544" s="69" t="s">
        <v>700</v>
      </c>
    </row>
    <row r="545" spans="1:10" ht="25.95" customHeight="1" x14ac:dyDescent="0.25">
      <c r="A545" s="67" t="s">
        <v>336</v>
      </c>
      <c r="B545" s="68" t="s">
        <v>699</v>
      </c>
      <c r="C545" s="67" t="s">
        <v>169</v>
      </c>
      <c r="D545" s="67" t="s">
        <v>698</v>
      </c>
      <c r="E545" s="66" t="s">
        <v>333</v>
      </c>
      <c r="F545" s="66"/>
      <c r="G545" s="65" t="s">
        <v>690</v>
      </c>
      <c r="H545" s="64">
        <v>2.7889999999999998E-3</v>
      </c>
      <c r="I545" s="63" t="s">
        <v>697</v>
      </c>
      <c r="J545" s="69" t="s">
        <v>684</v>
      </c>
    </row>
    <row r="546" spans="1:10" ht="24" customHeight="1" x14ac:dyDescent="0.25">
      <c r="A546" s="67" t="s">
        <v>336</v>
      </c>
      <c r="B546" s="68" t="s">
        <v>696</v>
      </c>
      <c r="C546" s="67" t="s">
        <v>169</v>
      </c>
      <c r="D546" s="67" t="s">
        <v>695</v>
      </c>
      <c r="E546" s="66" t="s">
        <v>333</v>
      </c>
      <c r="F546" s="66"/>
      <c r="G546" s="65" t="s">
        <v>548</v>
      </c>
      <c r="H546" s="64">
        <v>0.30299320000000002</v>
      </c>
      <c r="I546" s="63" t="s">
        <v>694</v>
      </c>
      <c r="J546" s="69" t="s">
        <v>693</v>
      </c>
    </row>
    <row r="547" spans="1:10" ht="24" customHeight="1" x14ac:dyDescent="0.25">
      <c r="A547" s="67" t="s">
        <v>336</v>
      </c>
      <c r="B547" s="68" t="s">
        <v>692</v>
      </c>
      <c r="C547" s="67" t="s">
        <v>169</v>
      </c>
      <c r="D547" s="67" t="s">
        <v>691</v>
      </c>
      <c r="E547" s="66" t="s">
        <v>333</v>
      </c>
      <c r="F547" s="66"/>
      <c r="G547" s="65" t="s">
        <v>690</v>
      </c>
      <c r="H547" s="64">
        <v>8.2615999999999992E-3</v>
      </c>
      <c r="I547" s="63" t="s">
        <v>689</v>
      </c>
      <c r="J547" s="69" t="s">
        <v>525</v>
      </c>
    </row>
    <row r="548" spans="1:10" ht="24" customHeight="1" x14ac:dyDescent="0.25">
      <c r="A548" s="67" t="s">
        <v>336</v>
      </c>
      <c r="B548" s="68" t="s">
        <v>688</v>
      </c>
      <c r="C548" s="67" t="s">
        <v>169</v>
      </c>
      <c r="D548" s="67" t="s">
        <v>687</v>
      </c>
      <c r="E548" s="66" t="s">
        <v>686</v>
      </c>
      <c r="F548" s="66"/>
      <c r="G548" s="65" t="s">
        <v>548</v>
      </c>
      <c r="H548" s="64">
        <v>1.6164000000000001E-2</v>
      </c>
      <c r="I548" s="63" t="s">
        <v>685</v>
      </c>
      <c r="J548" s="69" t="s">
        <v>684</v>
      </c>
    </row>
    <row r="549" spans="1:10" ht="24" customHeight="1" x14ac:dyDescent="0.25">
      <c r="A549" s="67" t="s">
        <v>336</v>
      </c>
      <c r="B549" s="68" t="s">
        <v>683</v>
      </c>
      <c r="C549" s="67" t="s">
        <v>169</v>
      </c>
      <c r="D549" s="67" t="s">
        <v>682</v>
      </c>
      <c r="E549" s="66" t="s">
        <v>333</v>
      </c>
      <c r="F549" s="66"/>
      <c r="G549" s="65" t="s">
        <v>548</v>
      </c>
      <c r="H549" s="64">
        <v>5.3880000000000004E-3</v>
      </c>
      <c r="I549" s="63" t="s">
        <v>681</v>
      </c>
      <c r="J549" s="69" t="s">
        <v>539</v>
      </c>
    </row>
    <row r="550" spans="1:10" ht="24" customHeight="1" x14ac:dyDescent="0.25">
      <c r="A550" s="67" t="s">
        <v>336</v>
      </c>
      <c r="B550" s="68" t="s">
        <v>680</v>
      </c>
      <c r="C550" s="67" t="s">
        <v>169</v>
      </c>
      <c r="D550" s="67" t="s">
        <v>679</v>
      </c>
      <c r="E550" s="66" t="s">
        <v>333</v>
      </c>
      <c r="F550" s="66"/>
      <c r="G550" s="65" t="s">
        <v>548</v>
      </c>
      <c r="H550" s="64">
        <v>1.6164000000000001E-2</v>
      </c>
      <c r="I550" s="63" t="s">
        <v>678</v>
      </c>
      <c r="J550" s="69" t="s">
        <v>677</v>
      </c>
    </row>
    <row r="551" spans="1:10" ht="24" customHeight="1" x14ac:dyDescent="0.25">
      <c r="A551" s="67" t="s">
        <v>336</v>
      </c>
      <c r="B551" s="68" t="s">
        <v>676</v>
      </c>
      <c r="C551" s="67" t="s">
        <v>169</v>
      </c>
      <c r="D551" s="67" t="s">
        <v>675</v>
      </c>
      <c r="E551" s="66" t="s">
        <v>333</v>
      </c>
      <c r="F551" s="66"/>
      <c r="G551" s="65" t="s">
        <v>548</v>
      </c>
      <c r="H551" s="64">
        <v>1.6164000000000001E-2</v>
      </c>
      <c r="I551" s="63" t="s">
        <v>674</v>
      </c>
      <c r="J551" s="69" t="s">
        <v>673</v>
      </c>
    </row>
    <row r="552" spans="1:10" ht="24" customHeight="1" x14ac:dyDescent="0.25">
      <c r="A552" s="67" t="s">
        <v>336</v>
      </c>
      <c r="B552" s="68" t="s">
        <v>672</v>
      </c>
      <c r="C552" s="67" t="s">
        <v>169</v>
      </c>
      <c r="D552" s="67" t="s">
        <v>671</v>
      </c>
      <c r="E552" s="66" t="s">
        <v>333</v>
      </c>
      <c r="F552" s="66"/>
      <c r="G552" s="65" t="s">
        <v>548</v>
      </c>
      <c r="H552" s="64">
        <v>0.36566559999999998</v>
      </c>
      <c r="I552" s="63" t="s">
        <v>670</v>
      </c>
      <c r="J552" s="69" t="s">
        <v>669</v>
      </c>
    </row>
    <row r="553" spans="1:10" ht="24" customHeight="1" x14ac:dyDescent="0.25">
      <c r="A553" s="67" t="s">
        <v>336</v>
      </c>
      <c r="B553" s="68" t="s">
        <v>668</v>
      </c>
      <c r="C553" s="67" t="s">
        <v>169</v>
      </c>
      <c r="D553" s="67" t="s">
        <v>667</v>
      </c>
      <c r="E553" s="66" t="s">
        <v>333</v>
      </c>
      <c r="F553" s="66"/>
      <c r="G553" s="65" t="s">
        <v>548</v>
      </c>
      <c r="H553" s="64">
        <v>6.7600000000000003E-5</v>
      </c>
      <c r="I553" s="63" t="s">
        <v>666</v>
      </c>
      <c r="J553" s="69" t="s">
        <v>588</v>
      </c>
    </row>
    <row r="554" spans="1:10" ht="24" customHeight="1" x14ac:dyDescent="0.25">
      <c r="A554" s="67" t="s">
        <v>336</v>
      </c>
      <c r="B554" s="68" t="s">
        <v>665</v>
      </c>
      <c r="C554" s="67" t="s">
        <v>169</v>
      </c>
      <c r="D554" s="67" t="s">
        <v>664</v>
      </c>
      <c r="E554" s="66" t="s">
        <v>333</v>
      </c>
      <c r="F554" s="66"/>
      <c r="G554" s="65" t="s">
        <v>663</v>
      </c>
      <c r="H554" s="64">
        <v>2.7889999999999998E-3</v>
      </c>
      <c r="I554" s="63" t="s">
        <v>662</v>
      </c>
      <c r="J554" s="69" t="s">
        <v>592</v>
      </c>
    </row>
    <row r="555" spans="1:10" ht="24" customHeight="1" x14ac:dyDescent="0.25">
      <c r="A555" s="67" t="s">
        <v>336</v>
      </c>
      <c r="B555" s="68" t="s">
        <v>661</v>
      </c>
      <c r="C555" s="67" t="s">
        <v>169</v>
      </c>
      <c r="D555" s="67" t="s">
        <v>660</v>
      </c>
      <c r="E555" s="66" t="s">
        <v>585</v>
      </c>
      <c r="F555" s="66"/>
      <c r="G555" s="65" t="s">
        <v>584</v>
      </c>
      <c r="H555" s="64">
        <v>3.5999999999999997E-2</v>
      </c>
      <c r="I555" s="63" t="s">
        <v>583</v>
      </c>
      <c r="J555" s="69" t="s">
        <v>659</v>
      </c>
    </row>
    <row r="556" spans="1:10" ht="24" customHeight="1" x14ac:dyDescent="0.25">
      <c r="A556" s="67" t="s">
        <v>336</v>
      </c>
      <c r="B556" s="68" t="s">
        <v>658</v>
      </c>
      <c r="C556" s="67" t="s">
        <v>169</v>
      </c>
      <c r="D556" s="67" t="s">
        <v>657</v>
      </c>
      <c r="E556" s="66" t="s">
        <v>333</v>
      </c>
      <c r="F556" s="66"/>
      <c r="G556" s="65" t="s">
        <v>548</v>
      </c>
      <c r="H556" s="64">
        <v>8.4599999999999996E-5</v>
      </c>
      <c r="I556" s="63" t="s">
        <v>555</v>
      </c>
      <c r="J556" s="69" t="s">
        <v>588</v>
      </c>
    </row>
    <row r="557" spans="1:10" ht="25.95" customHeight="1" x14ac:dyDescent="0.25">
      <c r="A557" s="67" t="s">
        <v>336</v>
      </c>
      <c r="B557" s="68" t="s">
        <v>656</v>
      </c>
      <c r="C557" s="67" t="s">
        <v>169</v>
      </c>
      <c r="D557" s="67" t="s">
        <v>655</v>
      </c>
      <c r="E557" s="66" t="s">
        <v>647</v>
      </c>
      <c r="F557" s="66"/>
      <c r="G557" s="65" t="s">
        <v>548</v>
      </c>
      <c r="H557" s="64">
        <v>8.4599999999999996E-5</v>
      </c>
      <c r="I557" s="63" t="s">
        <v>654</v>
      </c>
      <c r="J557" s="69" t="s">
        <v>653</v>
      </c>
    </row>
    <row r="558" spans="1:10" ht="24" customHeight="1" x14ac:dyDescent="0.25">
      <c r="A558" s="67" t="s">
        <v>336</v>
      </c>
      <c r="B558" s="68" t="s">
        <v>652</v>
      </c>
      <c r="C558" s="67" t="s">
        <v>169</v>
      </c>
      <c r="D558" s="67" t="s">
        <v>651</v>
      </c>
      <c r="E558" s="66" t="s">
        <v>333</v>
      </c>
      <c r="F558" s="66"/>
      <c r="G558" s="65" t="s">
        <v>548</v>
      </c>
      <c r="H558" s="64">
        <v>1.6919999999999999E-4</v>
      </c>
      <c r="I558" s="63" t="s">
        <v>650</v>
      </c>
      <c r="J558" s="69" t="s">
        <v>588</v>
      </c>
    </row>
    <row r="559" spans="1:10" ht="24" customHeight="1" x14ac:dyDescent="0.25">
      <c r="A559" s="67" t="s">
        <v>336</v>
      </c>
      <c r="B559" s="68" t="s">
        <v>649</v>
      </c>
      <c r="C559" s="67" t="s">
        <v>169</v>
      </c>
      <c r="D559" s="67" t="s">
        <v>648</v>
      </c>
      <c r="E559" s="66" t="s">
        <v>647</v>
      </c>
      <c r="F559" s="66"/>
      <c r="G559" s="65" t="s">
        <v>548</v>
      </c>
      <c r="H559" s="64">
        <v>8.4599999999999996E-5</v>
      </c>
      <c r="I559" s="63" t="s">
        <v>646</v>
      </c>
      <c r="J559" s="69" t="s">
        <v>525</v>
      </c>
    </row>
    <row r="560" spans="1:10" ht="24" customHeight="1" x14ac:dyDescent="0.25">
      <c r="A560" s="67" t="s">
        <v>336</v>
      </c>
      <c r="B560" s="68" t="s">
        <v>645</v>
      </c>
      <c r="C560" s="67" t="s">
        <v>169</v>
      </c>
      <c r="D560" s="67" t="s">
        <v>644</v>
      </c>
      <c r="E560" s="66" t="s">
        <v>333</v>
      </c>
      <c r="F560" s="66"/>
      <c r="G560" s="65" t="s">
        <v>548</v>
      </c>
      <c r="H560" s="64">
        <v>1.6919999999999999E-4</v>
      </c>
      <c r="I560" s="63" t="s">
        <v>643</v>
      </c>
      <c r="J560" s="69" t="s">
        <v>588</v>
      </c>
    </row>
    <row r="561" spans="1:10" ht="24" customHeight="1" x14ac:dyDescent="0.25">
      <c r="A561" s="67" t="s">
        <v>336</v>
      </c>
      <c r="B561" s="68" t="s">
        <v>642</v>
      </c>
      <c r="C561" s="67" t="s">
        <v>169</v>
      </c>
      <c r="D561" s="67" t="s">
        <v>641</v>
      </c>
      <c r="E561" s="66" t="s">
        <v>333</v>
      </c>
      <c r="F561" s="66"/>
      <c r="G561" s="65" t="s">
        <v>548</v>
      </c>
      <c r="H561" s="64">
        <v>1.6919999999999999E-4</v>
      </c>
      <c r="I561" s="63" t="s">
        <v>640</v>
      </c>
      <c r="J561" s="69" t="s">
        <v>588</v>
      </c>
    </row>
    <row r="562" spans="1:10" ht="24" customHeight="1" x14ac:dyDescent="0.25">
      <c r="A562" s="67" t="s">
        <v>336</v>
      </c>
      <c r="B562" s="68" t="s">
        <v>639</v>
      </c>
      <c r="C562" s="67" t="s">
        <v>169</v>
      </c>
      <c r="D562" s="67" t="s">
        <v>638</v>
      </c>
      <c r="E562" s="66" t="s">
        <v>585</v>
      </c>
      <c r="F562" s="66"/>
      <c r="G562" s="65" t="s">
        <v>584</v>
      </c>
      <c r="H562" s="64">
        <v>0.33800000000000002</v>
      </c>
      <c r="I562" s="63" t="s">
        <v>583</v>
      </c>
      <c r="J562" s="69" t="s">
        <v>637</v>
      </c>
    </row>
    <row r="563" spans="1:10" ht="24" customHeight="1" x14ac:dyDescent="0.25">
      <c r="A563" s="67" t="s">
        <v>336</v>
      </c>
      <c r="B563" s="68" t="s">
        <v>636</v>
      </c>
      <c r="C563" s="67" t="s">
        <v>169</v>
      </c>
      <c r="D563" s="67" t="s">
        <v>635</v>
      </c>
      <c r="E563" s="66" t="s">
        <v>333</v>
      </c>
      <c r="F563" s="66"/>
      <c r="G563" s="65" t="s">
        <v>548</v>
      </c>
      <c r="H563" s="64">
        <v>1.4399999999999999E-5</v>
      </c>
      <c r="I563" s="63" t="s">
        <v>634</v>
      </c>
      <c r="J563" s="69" t="s">
        <v>588</v>
      </c>
    </row>
    <row r="564" spans="1:10" ht="24" customHeight="1" x14ac:dyDescent="0.25">
      <c r="A564" s="67" t="s">
        <v>336</v>
      </c>
      <c r="B564" s="68" t="s">
        <v>633</v>
      </c>
      <c r="C564" s="67" t="s">
        <v>169</v>
      </c>
      <c r="D564" s="67" t="s">
        <v>632</v>
      </c>
      <c r="E564" s="66" t="s">
        <v>333</v>
      </c>
      <c r="F564" s="66"/>
      <c r="G564" s="65" t="s">
        <v>631</v>
      </c>
      <c r="H564" s="64">
        <v>2.5199999999999999E-5</v>
      </c>
      <c r="I564" s="63" t="s">
        <v>630</v>
      </c>
      <c r="J564" s="69" t="s">
        <v>588</v>
      </c>
    </row>
    <row r="565" spans="1:10" ht="25.95" customHeight="1" x14ac:dyDescent="0.25">
      <c r="A565" s="67" t="s">
        <v>336</v>
      </c>
      <c r="B565" s="68" t="s">
        <v>629</v>
      </c>
      <c r="C565" s="67" t="s">
        <v>169</v>
      </c>
      <c r="D565" s="67" t="s">
        <v>628</v>
      </c>
      <c r="E565" s="66" t="s">
        <v>333</v>
      </c>
      <c r="F565" s="66"/>
      <c r="G565" s="65" t="s">
        <v>548</v>
      </c>
      <c r="H565" s="64">
        <v>1.8E-5</v>
      </c>
      <c r="I565" s="63" t="s">
        <v>627</v>
      </c>
      <c r="J565" s="69" t="s">
        <v>588</v>
      </c>
    </row>
    <row r="566" spans="1:10" ht="24" customHeight="1" x14ac:dyDescent="0.25">
      <c r="A566" s="67" t="s">
        <v>336</v>
      </c>
      <c r="B566" s="68" t="s">
        <v>626</v>
      </c>
      <c r="C566" s="67" t="s">
        <v>169</v>
      </c>
      <c r="D566" s="67" t="s">
        <v>625</v>
      </c>
      <c r="E566" s="66" t="s">
        <v>333</v>
      </c>
      <c r="F566" s="66"/>
      <c r="G566" s="65" t="s">
        <v>548</v>
      </c>
      <c r="H566" s="64">
        <v>3.5999999999999998E-6</v>
      </c>
      <c r="I566" s="63" t="s">
        <v>624</v>
      </c>
      <c r="J566" s="69" t="s">
        <v>588</v>
      </c>
    </row>
    <row r="567" spans="1:10" ht="24" customHeight="1" x14ac:dyDescent="0.25">
      <c r="A567" s="67" t="s">
        <v>336</v>
      </c>
      <c r="B567" s="68" t="s">
        <v>623</v>
      </c>
      <c r="C567" s="67" t="s">
        <v>169</v>
      </c>
      <c r="D567" s="67" t="s">
        <v>622</v>
      </c>
      <c r="E567" s="66" t="s">
        <v>333</v>
      </c>
      <c r="F567" s="66"/>
      <c r="G567" s="65" t="s">
        <v>548</v>
      </c>
      <c r="H567" s="64">
        <v>7.1999999999999997E-6</v>
      </c>
      <c r="I567" s="63" t="s">
        <v>621</v>
      </c>
      <c r="J567" s="69" t="s">
        <v>588</v>
      </c>
    </row>
    <row r="568" spans="1:10" ht="24" customHeight="1" x14ac:dyDescent="0.25">
      <c r="A568" s="67" t="s">
        <v>336</v>
      </c>
      <c r="B568" s="68" t="s">
        <v>620</v>
      </c>
      <c r="C568" s="67" t="s">
        <v>169</v>
      </c>
      <c r="D568" s="67" t="s">
        <v>619</v>
      </c>
      <c r="E568" s="66" t="s">
        <v>333</v>
      </c>
      <c r="F568" s="66"/>
      <c r="G568" s="65" t="s">
        <v>548</v>
      </c>
      <c r="H568" s="64">
        <v>2.5199999999999999E-5</v>
      </c>
      <c r="I568" s="63" t="s">
        <v>618</v>
      </c>
      <c r="J568" s="69" t="s">
        <v>588</v>
      </c>
    </row>
    <row r="569" spans="1:10" ht="24" customHeight="1" x14ac:dyDescent="0.25">
      <c r="A569" s="67" t="s">
        <v>336</v>
      </c>
      <c r="B569" s="68" t="s">
        <v>617</v>
      </c>
      <c r="C569" s="67" t="s">
        <v>169</v>
      </c>
      <c r="D569" s="67" t="s">
        <v>616</v>
      </c>
      <c r="E569" s="66" t="s">
        <v>333</v>
      </c>
      <c r="F569" s="66"/>
      <c r="G569" s="65" t="s">
        <v>548</v>
      </c>
      <c r="H569" s="64">
        <v>3.5999999999999998E-6</v>
      </c>
      <c r="I569" s="63" t="s">
        <v>615</v>
      </c>
      <c r="J569" s="69" t="s">
        <v>588</v>
      </c>
    </row>
    <row r="570" spans="1:10" ht="24" customHeight="1" x14ac:dyDescent="0.25">
      <c r="A570" s="67" t="s">
        <v>336</v>
      </c>
      <c r="B570" s="68" t="s">
        <v>614</v>
      </c>
      <c r="C570" s="67" t="s">
        <v>169</v>
      </c>
      <c r="D570" s="67" t="s">
        <v>613</v>
      </c>
      <c r="E570" s="66" t="s">
        <v>333</v>
      </c>
      <c r="F570" s="66"/>
      <c r="G570" s="65" t="s">
        <v>548</v>
      </c>
      <c r="H570" s="64">
        <v>3.5999999999999998E-6</v>
      </c>
      <c r="I570" s="63" t="s">
        <v>612</v>
      </c>
      <c r="J570" s="69" t="s">
        <v>588</v>
      </c>
    </row>
    <row r="571" spans="1:10" ht="24" customHeight="1" x14ac:dyDescent="0.25">
      <c r="A571" s="67" t="s">
        <v>336</v>
      </c>
      <c r="B571" s="68" t="s">
        <v>611</v>
      </c>
      <c r="C571" s="67" t="s">
        <v>169</v>
      </c>
      <c r="D571" s="67" t="s">
        <v>610</v>
      </c>
      <c r="E571" s="66" t="s">
        <v>333</v>
      </c>
      <c r="F571" s="66"/>
      <c r="G571" s="65" t="s">
        <v>548</v>
      </c>
      <c r="H571" s="64">
        <v>7.1999999999999997E-6</v>
      </c>
      <c r="I571" s="63" t="s">
        <v>609</v>
      </c>
      <c r="J571" s="69" t="s">
        <v>588</v>
      </c>
    </row>
    <row r="572" spans="1:10" ht="24" customHeight="1" x14ac:dyDescent="0.25">
      <c r="A572" s="67" t="s">
        <v>336</v>
      </c>
      <c r="B572" s="68" t="s">
        <v>608</v>
      </c>
      <c r="C572" s="67" t="s">
        <v>169</v>
      </c>
      <c r="D572" s="67" t="s">
        <v>607</v>
      </c>
      <c r="E572" s="66" t="s">
        <v>333</v>
      </c>
      <c r="F572" s="66"/>
      <c r="G572" s="65" t="s">
        <v>548</v>
      </c>
      <c r="H572" s="64">
        <v>7.1999999999999997E-6</v>
      </c>
      <c r="I572" s="63" t="s">
        <v>606</v>
      </c>
      <c r="J572" s="69" t="s">
        <v>588</v>
      </c>
    </row>
    <row r="573" spans="1:10" ht="24" customHeight="1" x14ac:dyDescent="0.25">
      <c r="A573" s="67" t="s">
        <v>336</v>
      </c>
      <c r="B573" s="68" t="s">
        <v>605</v>
      </c>
      <c r="C573" s="67" t="s">
        <v>169</v>
      </c>
      <c r="D573" s="67" t="s">
        <v>604</v>
      </c>
      <c r="E573" s="66" t="s">
        <v>333</v>
      </c>
      <c r="F573" s="66"/>
      <c r="G573" s="65" t="s">
        <v>548</v>
      </c>
      <c r="H573" s="64">
        <v>1.4399999999999999E-5</v>
      </c>
      <c r="I573" s="63" t="s">
        <v>603</v>
      </c>
      <c r="J573" s="69" t="s">
        <v>588</v>
      </c>
    </row>
    <row r="574" spans="1:10" ht="24" customHeight="1" x14ac:dyDescent="0.25">
      <c r="A574" s="67" t="s">
        <v>336</v>
      </c>
      <c r="B574" s="68" t="s">
        <v>602</v>
      </c>
      <c r="C574" s="67" t="s">
        <v>169</v>
      </c>
      <c r="D574" s="67" t="s">
        <v>601</v>
      </c>
      <c r="E574" s="66" t="s">
        <v>333</v>
      </c>
      <c r="F574" s="66"/>
      <c r="G574" s="65" t="s">
        <v>548</v>
      </c>
      <c r="H574" s="64">
        <v>7.1159999999999995E-4</v>
      </c>
      <c r="I574" s="63" t="s">
        <v>600</v>
      </c>
      <c r="J574" s="69" t="s">
        <v>592</v>
      </c>
    </row>
    <row r="575" spans="1:10" ht="25.95" customHeight="1" x14ac:dyDescent="0.25">
      <c r="A575" s="67" t="s">
        <v>336</v>
      </c>
      <c r="B575" s="68" t="s">
        <v>599</v>
      </c>
      <c r="C575" s="67" t="s">
        <v>169</v>
      </c>
      <c r="D575" s="67" t="s">
        <v>598</v>
      </c>
      <c r="E575" s="66" t="s">
        <v>333</v>
      </c>
      <c r="F575" s="66"/>
      <c r="G575" s="65" t="s">
        <v>548</v>
      </c>
      <c r="H575" s="64">
        <v>4.7439999999999998E-4</v>
      </c>
      <c r="I575" s="63" t="s">
        <v>597</v>
      </c>
      <c r="J575" s="69" t="s">
        <v>596</v>
      </c>
    </row>
    <row r="576" spans="1:10" ht="24" customHeight="1" x14ac:dyDescent="0.25">
      <c r="A576" s="67" t="s">
        <v>336</v>
      </c>
      <c r="B576" s="68" t="s">
        <v>595</v>
      </c>
      <c r="C576" s="67" t="s">
        <v>169</v>
      </c>
      <c r="D576" s="67" t="s">
        <v>594</v>
      </c>
      <c r="E576" s="66" t="s">
        <v>333</v>
      </c>
      <c r="F576" s="66"/>
      <c r="G576" s="65" t="s">
        <v>548</v>
      </c>
      <c r="H576" s="64">
        <v>4.7439999999999998E-4</v>
      </c>
      <c r="I576" s="63" t="s">
        <v>593</v>
      </c>
      <c r="J576" s="69" t="s">
        <v>592</v>
      </c>
    </row>
    <row r="577" spans="1:10" ht="24" customHeight="1" x14ac:dyDescent="0.25">
      <c r="A577" s="67" t="s">
        <v>336</v>
      </c>
      <c r="B577" s="68" t="s">
        <v>591</v>
      </c>
      <c r="C577" s="67" t="s">
        <v>169</v>
      </c>
      <c r="D577" s="67" t="s">
        <v>590</v>
      </c>
      <c r="E577" s="66" t="s">
        <v>333</v>
      </c>
      <c r="F577" s="66"/>
      <c r="G577" s="65" t="s">
        <v>548</v>
      </c>
      <c r="H577" s="64">
        <v>2.3719999999999999E-4</v>
      </c>
      <c r="I577" s="63" t="s">
        <v>589</v>
      </c>
      <c r="J577" s="69" t="s">
        <v>588</v>
      </c>
    </row>
    <row r="578" spans="1:10" ht="24" customHeight="1" x14ac:dyDescent="0.25">
      <c r="A578" s="67" t="s">
        <v>336</v>
      </c>
      <c r="B578" s="68" t="s">
        <v>587</v>
      </c>
      <c r="C578" s="67" t="s">
        <v>169</v>
      </c>
      <c r="D578" s="67" t="s">
        <v>586</v>
      </c>
      <c r="E578" s="66" t="s">
        <v>585</v>
      </c>
      <c r="F578" s="66"/>
      <c r="G578" s="65" t="s">
        <v>584</v>
      </c>
      <c r="H578" s="64">
        <v>0.84599999999999997</v>
      </c>
      <c r="I578" s="63" t="s">
        <v>583</v>
      </c>
      <c r="J578" s="69" t="s">
        <v>582</v>
      </c>
    </row>
    <row r="579" spans="1:10" ht="25.95" customHeight="1" x14ac:dyDescent="0.25">
      <c r="A579" s="67" t="s">
        <v>336</v>
      </c>
      <c r="B579" s="68" t="s">
        <v>581</v>
      </c>
      <c r="C579" s="67" t="s">
        <v>169</v>
      </c>
      <c r="D579" s="67" t="s">
        <v>580</v>
      </c>
      <c r="E579" s="66" t="s">
        <v>333</v>
      </c>
      <c r="F579" s="66"/>
      <c r="G579" s="65" t="s">
        <v>190</v>
      </c>
      <c r="H579" s="64">
        <v>2.0899999999999998E-2</v>
      </c>
      <c r="I579" s="63" t="s">
        <v>579</v>
      </c>
      <c r="J579" s="69" t="s">
        <v>578</v>
      </c>
    </row>
    <row r="580" spans="1:10" ht="24" customHeight="1" x14ac:dyDescent="0.25">
      <c r="A580" s="67" t="s">
        <v>336</v>
      </c>
      <c r="B580" s="68" t="s">
        <v>577</v>
      </c>
      <c r="C580" s="67" t="s">
        <v>169</v>
      </c>
      <c r="D580" s="67" t="s">
        <v>576</v>
      </c>
      <c r="E580" s="66" t="s">
        <v>333</v>
      </c>
      <c r="F580" s="66"/>
      <c r="G580" s="65" t="s">
        <v>532</v>
      </c>
      <c r="H580" s="64">
        <v>29.3</v>
      </c>
      <c r="I580" s="63" t="s">
        <v>575</v>
      </c>
      <c r="J580" s="69" t="s">
        <v>574</v>
      </c>
    </row>
    <row r="581" spans="1:10" ht="25.95" customHeight="1" x14ac:dyDescent="0.25">
      <c r="A581" s="67" t="s">
        <v>336</v>
      </c>
      <c r="B581" s="68" t="s">
        <v>573</v>
      </c>
      <c r="C581" s="67" t="s">
        <v>169</v>
      </c>
      <c r="D581" s="67" t="s">
        <v>572</v>
      </c>
      <c r="E581" s="66" t="s">
        <v>333</v>
      </c>
      <c r="F581" s="66"/>
      <c r="G581" s="65" t="s">
        <v>190</v>
      </c>
      <c r="H581" s="64">
        <v>9.1300000000000006E-2</v>
      </c>
      <c r="I581" s="63" t="s">
        <v>571</v>
      </c>
      <c r="J581" s="69" t="s">
        <v>570</v>
      </c>
    </row>
    <row r="582" spans="1:10" ht="25.95" customHeight="1" x14ac:dyDescent="0.25">
      <c r="A582" s="67" t="s">
        <v>336</v>
      </c>
      <c r="B582" s="68" t="s">
        <v>569</v>
      </c>
      <c r="C582" s="67" t="s">
        <v>169</v>
      </c>
      <c r="D582" s="67" t="s">
        <v>568</v>
      </c>
      <c r="E582" s="66" t="s">
        <v>333</v>
      </c>
      <c r="F582" s="66"/>
      <c r="G582" s="65" t="s">
        <v>190</v>
      </c>
      <c r="H582" s="64">
        <v>6.2700000000000006E-2</v>
      </c>
      <c r="I582" s="63" t="s">
        <v>567</v>
      </c>
      <c r="J582" s="69" t="s">
        <v>566</v>
      </c>
    </row>
    <row r="583" spans="1:10" ht="25.95" customHeight="1" x14ac:dyDescent="0.25">
      <c r="A583" s="67" t="s">
        <v>336</v>
      </c>
      <c r="B583" s="68" t="s">
        <v>565</v>
      </c>
      <c r="C583" s="67" t="s">
        <v>169</v>
      </c>
      <c r="D583" s="67" t="s">
        <v>564</v>
      </c>
      <c r="E583" s="66" t="s">
        <v>333</v>
      </c>
      <c r="F583" s="66"/>
      <c r="G583" s="65" t="s">
        <v>548</v>
      </c>
      <c r="H583" s="64">
        <v>2</v>
      </c>
      <c r="I583" s="63" t="s">
        <v>563</v>
      </c>
      <c r="J583" s="69" t="s">
        <v>562</v>
      </c>
    </row>
    <row r="584" spans="1:10" ht="25.95" customHeight="1" x14ac:dyDescent="0.25">
      <c r="A584" s="67" t="s">
        <v>336</v>
      </c>
      <c r="B584" s="68" t="s">
        <v>561</v>
      </c>
      <c r="C584" s="67" t="s">
        <v>169</v>
      </c>
      <c r="D584" s="67" t="s">
        <v>560</v>
      </c>
      <c r="E584" s="66" t="s">
        <v>333</v>
      </c>
      <c r="F584" s="66"/>
      <c r="G584" s="65" t="s">
        <v>532</v>
      </c>
      <c r="H584" s="64">
        <v>0.08</v>
      </c>
      <c r="I584" s="63" t="s">
        <v>559</v>
      </c>
      <c r="J584" s="69" t="s">
        <v>342</v>
      </c>
    </row>
    <row r="585" spans="1:10" ht="24" customHeight="1" x14ac:dyDescent="0.25">
      <c r="A585" s="67" t="s">
        <v>336</v>
      </c>
      <c r="B585" s="68" t="s">
        <v>558</v>
      </c>
      <c r="C585" s="67" t="s">
        <v>169</v>
      </c>
      <c r="D585" s="67" t="s">
        <v>557</v>
      </c>
      <c r="E585" s="66" t="s">
        <v>333</v>
      </c>
      <c r="F585" s="66"/>
      <c r="G585" s="65" t="s">
        <v>532</v>
      </c>
      <c r="H585" s="64">
        <v>4</v>
      </c>
      <c r="I585" s="63" t="s">
        <v>556</v>
      </c>
      <c r="J585" s="69" t="s">
        <v>555</v>
      </c>
    </row>
    <row r="586" spans="1:10" ht="39" customHeight="1" x14ac:dyDescent="0.25">
      <c r="A586" s="67" t="s">
        <v>336</v>
      </c>
      <c r="B586" s="68" t="s">
        <v>554</v>
      </c>
      <c r="C586" s="67" t="s">
        <v>169</v>
      </c>
      <c r="D586" s="67" t="s">
        <v>553</v>
      </c>
      <c r="E586" s="66" t="s">
        <v>333</v>
      </c>
      <c r="F586" s="66"/>
      <c r="G586" s="65" t="s">
        <v>548</v>
      </c>
      <c r="H586" s="64">
        <v>1.6</v>
      </c>
      <c r="I586" s="63" t="s">
        <v>552</v>
      </c>
      <c r="J586" s="69" t="s">
        <v>551</v>
      </c>
    </row>
    <row r="587" spans="1:10" ht="39" customHeight="1" x14ac:dyDescent="0.25">
      <c r="A587" s="67" t="s">
        <v>336</v>
      </c>
      <c r="B587" s="68" t="s">
        <v>550</v>
      </c>
      <c r="C587" s="67" t="s">
        <v>169</v>
      </c>
      <c r="D587" s="67" t="s">
        <v>549</v>
      </c>
      <c r="E587" s="66" t="s">
        <v>333</v>
      </c>
      <c r="F587" s="66"/>
      <c r="G587" s="65" t="s">
        <v>548</v>
      </c>
      <c r="H587" s="64">
        <v>1.6</v>
      </c>
      <c r="I587" s="63" t="s">
        <v>547</v>
      </c>
      <c r="J587" s="69" t="s">
        <v>546</v>
      </c>
    </row>
    <row r="588" spans="1:10" ht="25.95" customHeight="1" x14ac:dyDescent="0.25">
      <c r="A588" s="67" t="s">
        <v>336</v>
      </c>
      <c r="B588" s="68" t="s">
        <v>545</v>
      </c>
      <c r="C588" s="67" t="s">
        <v>169</v>
      </c>
      <c r="D588" s="67" t="s">
        <v>544</v>
      </c>
      <c r="E588" s="66" t="s">
        <v>333</v>
      </c>
      <c r="F588" s="66"/>
      <c r="G588" s="65" t="s">
        <v>167</v>
      </c>
      <c r="H588" s="64">
        <v>0.3</v>
      </c>
      <c r="I588" s="63" t="s">
        <v>543</v>
      </c>
      <c r="J588" s="69" t="s">
        <v>342</v>
      </c>
    </row>
    <row r="589" spans="1:10" ht="25.95" customHeight="1" x14ac:dyDescent="0.25">
      <c r="A589" s="67" t="s">
        <v>336</v>
      </c>
      <c r="B589" s="68" t="s">
        <v>542</v>
      </c>
      <c r="C589" s="67" t="s">
        <v>169</v>
      </c>
      <c r="D589" s="67" t="s">
        <v>541</v>
      </c>
      <c r="E589" s="66" t="s">
        <v>333</v>
      </c>
      <c r="F589" s="66"/>
      <c r="G589" s="65" t="s">
        <v>167</v>
      </c>
      <c r="H589" s="64">
        <v>0.18</v>
      </c>
      <c r="I589" s="63" t="s">
        <v>540</v>
      </c>
      <c r="J589" s="69" t="s">
        <v>539</v>
      </c>
    </row>
    <row r="590" spans="1:10" ht="39" customHeight="1" x14ac:dyDescent="0.25">
      <c r="A590" s="67" t="s">
        <v>336</v>
      </c>
      <c r="B590" s="68" t="s">
        <v>538</v>
      </c>
      <c r="C590" s="67" t="s">
        <v>169</v>
      </c>
      <c r="D590" s="67" t="s">
        <v>537</v>
      </c>
      <c r="E590" s="66" t="s">
        <v>333</v>
      </c>
      <c r="F590" s="66"/>
      <c r="G590" s="65" t="s">
        <v>167</v>
      </c>
      <c r="H590" s="64">
        <v>0.55020000000000002</v>
      </c>
      <c r="I590" s="63" t="s">
        <v>536</v>
      </c>
      <c r="J590" s="69" t="s">
        <v>535</v>
      </c>
    </row>
    <row r="591" spans="1:10" ht="25.95" customHeight="1" x14ac:dyDescent="0.25">
      <c r="A591" s="67" t="s">
        <v>336</v>
      </c>
      <c r="B591" s="68" t="s">
        <v>534</v>
      </c>
      <c r="C591" s="67" t="s">
        <v>169</v>
      </c>
      <c r="D591" s="67" t="s">
        <v>533</v>
      </c>
      <c r="E591" s="66" t="s">
        <v>333</v>
      </c>
      <c r="F591" s="66"/>
      <c r="G591" s="65" t="s">
        <v>532</v>
      </c>
      <c r="H591" s="64">
        <v>0.18</v>
      </c>
      <c r="I591" s="63" t="s">
        <v>531</v>
      </c>
      <c r="J591" s="69" t="s">
        <v>530</v>
      </c>
    </row>
    <row r="592" spans="1:10" ht="25.95" customHeight="1" x14ac:dyDescent="0.25">
      <c r="A592" s="67" t="s">
        <v>336</v>
      </c>
      <c r="B592" s="68" t="s">
        <v>529</v>
      </c>
      <c r="C592" s="67" t="s">
        <v>169</v>
      </c>
      <c r="D592" s="67" t="s">
        <v>528</v>
      </c>
      <c r="E592" s="66" t="s">
        <v>333</v>
      </c>
      <c r="F592" s="66"/>
      <c r="G592" s="65" t="s">
        <v>527</v>
      </c>
      <c r="H592" s="64">
        <v>8.9999999999999993E-3</v>
      </c>
      <c r="I592" s="63" t="s">
        <v>526</v>
      </c>
      <c r="J592" s="69" t="s">
        <v>525</v>
      </c>
    </row>
    <row r="593" spans="1:10" x14ac:dyDescent="0.25">
      <c r="A593" s="52"/>
      <c r="B593" s="52"/>
      <c r="C593" s="52"/>
      <c r="D593" s="52"/>
      <c r="E593" s="52" t="s">
        <v>323</v>
      </c>
      <c r="F593" s="50">
        <v>59.5</v>
      </c>
      <c r="G593" s="52" t="s">
        <v>322</v>
      </c>
      <c r="H593" s="50">
        <v>0</v>
      </c>
      <c r="I593" s="52" t="s">
        <v>321</v>
      </c>
      <c r="J593" s="50">
        <v>59.5</v>
      </c>
    </row>
    <row r="594" spans="1:10" x14ac:dyDescent="0.25">
      <c r="A594" s="52"/>
      <c r="B594" s="52"/>
      <c r="C594" s="52"/>
      <c r="D594" s="52"/>
      <c r="E594" s="52" t="s">
        <v>320</v>
      </c>
      <c r="F594" s="50">
        <v>110.86</v>
      </c>
      <c r="G594" s="52"/>
      <c r="H594" s="51" t="s">
        <v>319</v>
      </c>
      <c r="I594" s="51"/>
      <c r="J594" s="50">
        <v>655.91</v>
      </c>
    </row>
    <row r="595" spans="1:10" ht="49.95" customHeight="1" thickBot="1" x14ac:dyDescent="0.3">
      <c r="A595" s="24"/>
      <c r="B595" s="24"/>
      <c r="C595" s="24"/>
      <c r="D595" s="24"/>
      <c r="E595" s="24"/>
      <c r="F595" s="24"/>
      <c r="G595" s="24" t="s">
        <v>318</v>
      </c>
      <c r="H595" s="49" t="s">
        <v>524</v>
      </c>
      <c r="I595" s="24" t="s">
        <v>316</v>
      </c>
      <c r="J595" s="48">
        <v>24596.62</v>
      </c>
    </row>
    <row r="596" spans="1:10" ht="1.05" customHeight="1" thickTop="1" x14ac:dyDescent="0.25">
      <c r="A596" s="47"/>
      <c r="B596" s="47"/>
      <c r="C596" s="47"/>
      <c r="D596" s="47"/>
      <c r="E596" s="47"/>
      <c r="F596" s="47"/>
      <c r="G596" s="47"/>
      <c r="H596" s="47"/>
      <c r="I596" s="47"/>
      <c r="J596" s="47"/>
    </row>
    <row r="597" spans="1:10" ht="18" customHeight="1" x14ac:dyDescent="0.25">
      <c r="A597" s="31" t="s">
        <v>166</v>
      </c>
      <c r="B597" s="30" t="s">
        <v>314</v>
      </c>
      <c r="C597" s="31" t="s">
        <v>313</v>
      </c>
      <c r="D597" s="31" t="s">
        <v>10</v>
      </c>
      <c r="E597" s="61" t="s">
        <v>331</v>
      </c>
      <c r="F597" s="61"/>
      <c r="G597" s="46" t="s">
        <v>312</v>
      </c>
      <c r="H597" s="30" t="s">
        <v>11</v>
      </c>
      <c r="I597" s="30" t="s">
        <v>311</v>
      </c>
      <c r="J597" s="30" t="s">
        <v>12</v>
      </c>
    </row>
    <row r="598" spans="1:10" ht="39" customHeight="1" x14ac:dyDescent="0.25">
      <c r="A598" s="42" t="s">
        <v>330</v>
      </c>
      <c r="B598" s="40" t="s">
        <v>165</v>
      </c>
      <c r="C598" s="42" t="s">
        <v>82</v>
      </c>
      <c r="D598" s="42" t="s">
        <v>164</v>
      </c>
      <c r="E598" s="60" t="s">
        <v>510</v>
      </c>
      <c r="F598" s="60"/>
      <c r="G598" s="41" t="s">
        <v>80</v>
      </c>
      <c r="H598" s="59">
        <v>1</v>
      </c>
      <c r="I598" s="39">
        <v>61.76</v>
      </c>
      <c r="J598" s="39">
        <v>61.76</v>
      </c>
    </row>
    <row r="599" spans="1:10" ht="25.95" customHeight="1" x14ac:dyDescent="0.25">
      <c r="A599" s="57" t="s">
        <v>328</v>
      </c>
      <c r="B599" s="58" t="s">
        <v>477</v>
      </c>
      <c r="C599" s="57" t="s">
        <v>82</v>
      </c>
      <c r="D599" s="57" t="s">
        <v>476</v>
      </c>
      <c r="E599" s="56" t="s">
        <v>325</v>
      </c>
      <c r="F599" s="56"/>
      <c r="G599" s="55" t="s">
        <v>324</v>
      </c>
      <c r="H599" s="54">
        <v>0.1525</v>
      </c>
      <c r="I599" s="53">
        <v>29.16</v>
      </c>
      <c r="J599" s="53">
        <v>4.4400000000000004</v>
      </c>
    </row>
    <row r="600" spans="1:10" ht="24" customHeight="1" x14ac:dyDescent="0.25">
      <c r="A600" s="57" t="s">
        <v>328</v>
      </c>
      <c r="B600" s="58" t="s">
        <v>327</v>
      </c>
      <c r="C600" s="57" t="s">
        <v>82</v>
      </c>
      <c r="D600" s="57" t="s">
        <v>326</v>
      </c>
      <c r="E600" s="56" t="s">
        <v>325</v>
      </c>
      <c r="F600" s="56"/>
      <c r="G600" s="55" t="s">
        <v>324</v>
      </c>
      <c r="H600" s="54">
        <v>4.8099999999999997E-2</v>
      </c>
      <c r="I600" s="53">
        <v>23.2</v>
      </c>
      <c r="J600" s="53">
        <v>1.1100000000000001</v>
      </c>
    </row>
    <row r="601" spans="1:10" ht="39" customHeight="1" x14ac:dyDescent="0.25">
      <c r="A601" s="67" t="s">
        <v>336</v>
      </c>
      <c r="B601" s="68" t="s">
        <v>523</v>
      </c>
      <c r="C601" s="67" t="s">
        <v>82</v>
      </c>
      <c r="D601" s="67" t="s">
        <v>522</v>
      </c>
      <c r="E601" s="66" t="s">
        <v>333</v>
      </c>
      <c r="F601" s="66"/>
      <c r="G601" s="65" t="s">
        <v>80</v>
      </c>
      <c r="H601" s="64">
        <v>1</v>
      </c>
      <c r="I601" s="63">
        <v>56.13</v>
      </c>
      <c r="J601" s="63">
        <v>56.13</v>
      </c>
    </row>
    <row r="602" spans="1:10" ht="25.95" customHeight="1" x14ac:dyDescent="0.25">
      <c r="A602" s="67" t="s">
        <v>336</v>
      </c>
      <c r="B602" s="68" t="s">
        <v>507</v>
      </c>
      <c r="C602" s="67" t="s">
        <v>82</v>
      </c>
      <c r="D602" s="67" t="s">
        <v>506</v>
      </c>
      <c r="E602" s="66" t="s">
        <v>333</v>
      </c>
      <c r="F602" s="66"/>
      <c r="G602" s="65" t="s">
        <v>80</v>
      </c>
      <c r="H602" s="64">
        <v>2.1000000000000001E-2</v>
      </c>
      <c r="I602" s="63">
        <v>3.95</v>
      </c>
      <c r="J602" s="63">
        <v>0.08</v>
      </c>
    </row>
    <row r="603" spans="1:10" x14ac:dyDescent="0.25">
      <c r="A603" s="52"/>
      <c r="B603" s="52"/>
      <c r="C603" s="52"/>
      <c r="D603" s="52"/>
      <c r="E603" s="52" t="s">
        <v>323</v>
      </c>
      <c r="F603" s="50">
        <v>4.41</v>
      </c>
      <c r="G603" s="52" t="s">
        <v>322</v>
      </c>
      <c r="H603" s="50">
        <v>0</v>
      </c>
      <c r="I603" s="52" t="s">
        <v>321</v>
      </c>
      <c r="J603" s="50">
        <v>4.41</v>
      </c>
    </row>
    <row r="604" spans="1:10" x14ac:dyDescent="0.25">
      <c r="A604" s="52"/>
      <c r="B604" s="52"/>
      <c r="C604" s="52"/>
      <c r="D604" s="52"/>
      <c r="E604" s="52" t="s">
        <v>320</v>
      </c>
      <c r="F604" s="50">
        <v>12.56</v>
      </c>
      <c r="G604" s="52"/>
      <c r="H604" s="51" t="s">
        <v>319</v>
      </c>
      <c r="I604" s="51"/>
      <c r="J604" s="50">
        <v>74.319999999999993</v>
      </c>
    </row>
    <row r="605" spans="1:10" ht="49.95" customHeight="1" thickBot="1" x14ac:dyDescent="0.3">
      <c r="A605" s="24"/>
      <c r="B605" s="24"/>
      <c r="C605" s="24"/>
      <c r="D605" s="24"/>
      <c r="E605" s="24"/>
      <c r="F605" s="24"/>
      <c r="G605" s="24" t="s">
        <v>318</v>
      </c>
      <c r="H605" s="49" t="s">
        <v>521</v>
      </c>
      <c r="I605" s="24" t="s">
        <v>316</v>
      </c>
      <c r="J605" s="48">
        <v>891.84</v>
      </c>
    </row>
    <row r="606" spans="1:10" ht="1.05" customHeight="1" thickTop="1" x14ac:dyDescent="0.25">
      <c r="A606" s="47"/>
      <c r="B606" s="47"/>
      <c r="C606" s="47"/>
      <c r="D606" s="47"/>
      <c r="E606" s="47"/>
      <c r="F606" s="47"/>
      <c r="G606" s="47"/>
      <c r="H606" s="47"/>
      <c r="I606" s="47"/>
      <c r="J606" s="47"/>
    </row>
    <row r="607" spans="1:10" ht="18" customHeight="1" x14ac:dyDescent="0.25">
      <c r="A607" s="31" t="s">
        <v>163</v>
      </c>
      <c r="B607" s="30" t="s">
        <v>314</v>
      </c>
      <c r="C607" s="31" t="s">
        <v>313</v>
      </c>
      <c r="D607" s="31" t="s">
        <v>10</v>
      </c>
      <c r="E607" s="61" t="s">
        <v>331</v>
      </c>
      <c r="F607" s="61"/>
      <c r="G607" s="46" t="s">
        <v>312</v>
      </c>
      <c r="H607" s="30" t="s">
        <v>11</v>
      </c>
      <c r="I607" s="30" t="s">
        <v>311</v>
      </c>
      <c r="J607" s="30" t="s">
        <v>12</v>
      </c>
    </row>
    <row r="608" spans="1:10" ht="52.05" customHeight="1" x14ac:dyDescent="0.25">
      <c r="A608" s="42" t="s">
        <v>330</v>
      </c>
      <c r="B608" s="40" t="s">
        <v>162</v>
      </c>
      <c r="C608" s="42" t="s">
        <v>82</v>
      </c>
      <c r="D608" s="42" t="s">
        <v>161</v>
      </c>
      <c r="E608" s="60" t="s">
        <v>510</v>
      </c>
      <c r="F608" s="60"/>
      <c r="G608" s="41" t="s">
        <v>80</v>
      </c>
      <c r="H608" s="59">
        <v>1</v>
      </c>
      <c r="I608" s="39">
        <v>556.99</v>
      </c>
      <c r="J608" s="39">
        <v>556.99</v>
      </c>
    </row>
    <row r="609" spans="1:10" ht="25.95" customHeight="1" x14ac:dyDescent="0.25">
      <c r="A609" s="57" t="s">
        <v>328</v>
      </c>
      <c r="B609" s="58" t="s">
        <v>520</v>
      </c>
      <c r="C609" s="57" t="s">
        <v>82</v>
      </c>
      <c r="D609" s="57" t="s">
        <v>519</v>
      </c>
      <c r="E609" s="56" t="s">
        <v>510</v>
      </c>
      <c r="F609" s="56"/>
      <c r="G609" s="55" t="s">
        <v>80</v>
      </c>
      <c r="H609" s="54">
        <v>1</v>
      </c>
      <c r="I609" s="53">
        <v>15.92</v>
      </c>
      <c r="J609" s="53">
        <v>15.92</v>
      </c>
    </row>
    <row r="610" spans="1:10" ht="25.95" customHeight="1" x14ac:dyDescent="0.25">
      <c r="A610" s="57" t="s">
        <v>328</v>
      </c>
      <c r="B610" s="58" t="s">
        <v>518</v>
      </c>
      <c r="C610" s="57" t="s">
        <v>82</v>
      </c>
      <c r="D610" s="57" t="s">
        <v>517</v>
      </c>
      <c r="E610" s="56" t="s">
        <v>510</v>
      </c>
      <c r="F610" s="56"/>
      <c r="G610" s="55" t="s">
        <v>80</v>
      </c>
      <c r="H610" s="54">
        <v>1</v>
      </c>
      <c r="I610" s="53">
        <v>541.07000000000005</v>
      </c>
      <c r="J610" s="53">
        <v>541.07000000000005</v>
      </c>
    </row>
    <row r="611" spans="1:10" x14ac:dyDescent="0.25">
      <c r="A611" s="52"/>
      <c r="B611" s="52"/>
      <c r="C611" s="52"/>
      <c r="D611" s="52"/>
      <c r="E611" s="52" t="s">
        <v>323</v>
      </c>
      <c r="F611" s="50">
        <v>30.25</v>
      </c>
      <c r="G611" s="52" t="s">
        <v>322</v>
      </c>
      <c r="H611" s="50">
        <v>0</v>
      </c>
      <c r="I611" s="52" t="s">
        <v>321</v>
      </c>
      <c r="J611" s="50">
        <v>30.25</v>
      </c>
    </row>
    <row r="612" spans="1:10" x14ac:dyDescent="0.25">
      <c r="A612" s="52"/>
      <c r="B612" s="52"/>
      <c r="C612" s="52"/>
      <c r="D612" s="52"/>
      <c r="E612" s="52" t="s">
        <v>320</v>
      </c>
      <c r="F612" s="50">
        <v>113.29</v>
      </c>
      <c r="G612" s="52"/>
      <c r="H612" s="51" t="s">
        <v>319</v>
      </c>
      <c r="I612" s="51"/>
      <c r="J612" s="50">
        <v>670.28</v>
      </c>
    </row>
    <row r="613" spans="1:10" ht="49.95" customHeight="1" thickBot="1" x14ac:dyDescent="0.3">
      <c r="A613" s="24"/>
      <c r="B613" s="24"/>
      <c r="C613" s="24"/>
      <c r="D613" s="24"/>
      <c r="E613" s="24"/>
      <c r="F613" s="24"/>
      <c r="G613" s="24" t="s">
        <v>318</v>
      </c>
      <c r="H613" s="49" t="s">
        <v>370</v>
      </c>
      <c r="I613" s="24" t="s">
        <v>316</v>
      </c>
      <c r="J613" s="48">
        <v>670.28</v>
      </c>
    </row>
    <row r="614" spans="1:10" ht="1.05" customHeight="1" thickTop="1" x14ac:dyDescent="0.25">
      <c r="A614" s="47"/>
      <c r="B614" s="47"/>
      <c r="C614" s="47"/>
      <c r="D614" s="47"/>
      <c r="E614" s="47"/>
      <c r="F614" s="47"/>
      <c r="G614" s="47"/>
      <c r="H614" s="47"/>
      <c r="I614" s="47"/>
      <c r="J614" s="47"/>
    </row>
    <row r="615" spans="1:10" ht="18" customHeight="1" x14ac:dyDescent="0.25">
      <c r="A615" s="31" t="s">
        <v>160</v>
      </c>
      <c r="B615" s="30" t="s">
        <v>314</v>
      </c>
      <c r="C615" s="31" t="s">
        <v>313</v>
      </c>
      <c r="D615" s="31" t="s">
        <v>10</v>
      </c>
      <c r="E615" s="61" t="s">
        <v>331</v>
      </c>
      <c r="F615" s="61"/>
      <c r="G615" s="46" t="s">
        <v>312</v>
      </c>
      <c r="H615" s="30" t="s">
        <v>11</v>
      </c>
      <c r="I615" s="30" t="s">
        <v>311</v>
      </c>
      <c r="J615" s="30" t="s">
        <v>12</v>
      </c>
    </row>
    <row r="616" spans="1:10" ht="39" customHeight="1" x14ac:dyDescent="0.25">
      <c r="A616" s="42" t="s">
        <v>330</v>
      </c>
      <c r="B616" s="40" t="s">
        <v>159</v>
      </c>
      <c r="C616" s="42" t="s">
        <v>82</v>
      </c>
      <c r="D616" s="42" t="s">
        <v>158</v>
      </c>
      <c r="E616" s="60" t="s">
        <v>510</v>
      </c>
      <c r="F616" s="60"/>
      <c r="G616" s="41" t="s">
        <v>80</v>
      </c>
      <c r="H616" s="59">
        <v>1</v>
      </c>
      <c r="I616" s="39">
        <v>337.12</v>
      </c>
      <c r="J616" s="39">
        <v>337.12</v>
      </c>
    </row>
    <row r="617" spans="1:10" ht="25.95" customHeight="1" x14ac:dyDescent="0.25">
      <c r="A617" s="57" t="s">
        <v>328</v>
      </c>
      <c r="B617" s="58" t="s">
        <v>477</v>
      </c>
      <c r="C617" s="57" t="s">
        <v>82</v>
      </c>
      <c r="D617" s="57" t="s">
        <v>476</v>
      </c>
      <c r="E617" s="56" t="s">
        <v>325</v>
      </c>
      <c r="F617" s="56"/>
      <c r="G617" s="55" t="s">
        <v>324</v>
      </c>
      <c r="H617" s="54">
        <v>0.87880000000000003</v>
      </c>
      <c r="I617" s="53">
        <v>29.16</v>
      </c>
      <c r="J617" s="53">
        <v>25.62</v>
      </c>
    </row>
    <row r="618" spans="1:10" ht="24" customHeight="1" x14ac:dyDescent="0.25">
      <c r="A618" s="57" t="s">
        <v>328</v>
      </c>
      <c r="B618" s="58" t="s">
        <v>327</v>
      </c>
      <c r="C618" s="57" t="s">
        <v>82</v>
      </c>
      <c r="D618" s="57" t="s">
        <v>326</v>
      </c>
      <c r="E618" s="56" t="s">
        <v>325</v>
      </c>
      <c r="F618" s="56"/>
      <c r="G618" s="55" t="s">
        <v>324</v>
      </c>
      <c r="H618" s="54">
        <v>0.44429999999999997</v>
      </c>
      <c r="I618" s="53">
        <v>23.2</v>
      </c>
      <c r="J618" s="53">
        <v>10.3</v>
      </c>
    </row>
    <row r="619" spans="1:10" ht="24" customHeight="1" x14ac:dyDescent="0.25">
      <c r="A619" s="67" t="s">
        <v>336</v>
      </c>
      <c r="B619" s="68" t="s">
        <v>516</v>
      </c>
      <c r="C619" s="67" t="s">
        <v>82</v>
      </c>
      <c r="D619" s="67" t="s">
        <v>515</v>
      </c>
      <c r="E619" s="66" t="s">
        <v>333</v>
      </c>
      <c r="F619" s="66"/>
      <c r="G619" s="65" t="s">
        <v>220</v>
      </c>
      <c r="H619" s="64">
        <v>7.6499999999999999E-2</v>
      </c>
      <c r="I619" s="63">
        <v>153.35</v>
      </c>
      <c r="J619" s="63">
        <v>11.73</v>
      </c>
    </row>
    <row r="620" spans="1:10" ht="25.95" customHeight="1" x14ac:dyDescent="0.25">
      <c r="A620" s="67" t="s">
        <v>336</v>
      </c>
      <c r="B620" s="68" t="s">
        <v>514</v>
      </c>
      <c r="C620" s="67" t="s">
        <v>82</v>
      </c>
      <c r="D620" s="67" t="s">
        <v>513</v>
      </c>
      <c r="E620" s="66" t="s">
        <v>333</v>
      </c>
      <c r="F620" s="66"/>
      <c r="G620" s="65" t="s">
        <v>80</v>
      </c>
      <c r="H620" s="64">
        <v>1</v>
      </c>
      <c r="I620" s="63">
        <v>185.49</v>
      </c>
      <c r="J620" s="63">
        <v>185.49</v>
      </c>
    </row>
    <row r="621" spans="1:10" ht="39" customHeight="1" x14ac:dyDescent="0.25">
      <c r="A621" s="67" t="s">
        <v>336</v>
      </c>
      <c r="B621" s="68" t="s">
        <v>512</v>
      </c>
      <c r="C621" s="67" t="s">
        <v>82</v>
      </c>
      <c r="D621" s="67" t="s">
        <v>511</v>
      </c>
      <c r="E621" s="66" t="s">
        <v>333</v>
      </c>
      <c r="F621" s="66"/>
      <c r="G621" s="65" t="s">
        <v>80</v>
      </c>
      <c r="H621" s="64">
        <v>6</v>
      </c>
      <c r="I621" s="63">
        <v>17.329999999999998</v>
      </c>
      <c r="J621" s="63">
        <v>103.98</v>
      </c>
    </row>
    <row r="622" spans="1:10" x14ac:dyDescent="0.25">
      <c r="A622" s="52"/>
      <c r="B622" s="52"/>
      <c r="C622" s="52"/>
      <c r="D622" s="52"/>
      <c r="E622" s="52" t="s">
        <v>323</v>
      </c>
      <c r="F622" s="50">
        <v>28.29</v>
      </c>
      <c r="G622" s="52" t="s">
        <v>322</v>
      </c>
      <c r="H622" s="50">
        <v>0</v>
      </c>
      <c r="I622" s="52" t="s">
        <v>321</v>
      </c>
      <c r="J622" s="50">
        <v>28.29</v>
      </c>
    </row>
    <row r="623" spans="1:10" x14ac:dyDescent="0.25">
      <c r="A623" s="52"/>
      <c r="B623" s="52"/>
      <c r="C623" s="52"/>
      <c r="D623" s="52"/>
      <c r="E623" s="52" t="s">
        <v>320</v>
      </c>
      <c r="F623" s="50">
        <v>68.569999999999993</v>
      </c>
      <c r="G623" s="52"/>
      <c r="H623" s="51" t="s">
        <v>319</v>
      </c>
      <c r="I623" s="51"/>
      <c r="J623" s="50">
        <v>405.69</v>
      </c>
    </row>
    <row r="624" spans="1:10" ht="49.95" customHeight="1" thickBot="1" x14ac:dyDescent="0.3">
      <c r="A624" s="24"/>
      <c r="B624" s="24"/>
      <c r="C624" s="24"/>
      <c r="D624" s="24"/>
      <c r="E624" s="24"/>
      <c r="F624" s="24"/>
      <c r="G624" s="24" t="s">
        <v>318</v>
      </c>
      <c r="H624" s="49" t="s">
        <v>370</v>
      </c>
      <c r="I624" s="24" t="s">
        <v>316</v>
      </c>
      <c r="J624" s="48">
        <v>405.69</v>
      </c>
    </row>
    <row r="625" spans="1:10" ht="1.05" customHeight="1" thickTop="1" x14ac:dyDescent="0.25">
      <c r="A625" s="47"/>
      <c r="B625" s="47"/>
      <c r="C625" s="47"/>
      <c r="D625" s="47"/>
      <c r="E625" s="47"/>
      <c r="F625" s="47"/>
      <c r="G625" s="47"/>
      <c r="H625" s="47"/>
      <c r="I625" s="47"/>
      <c r="J625" s="47"/>
    </row>
    <row r="626" spans="1:10" ht="18" customHeight="1" x14ac:dyDescent="0.25">
      <c r="A626" s="31" t="s">
        <v>157</v>
      </c>
      <c r="B626" s="30" t="s">
        <v>314</v>
      </c>
      <c r="C626" s="31" t="s">
        <v>313</v>
      </c>
      <c r="D626" s="31" t="s">
        <v>10</v>
      </c>
      <c r="E626" s="61" t="s">
        <v>331</v>
      </c>
      <c r="F626" s="61"/>
      <c r="G626" s="46" t="s">
        <v>312</v>
      </c>
      <c r="H626" s="30" t="s">
        <v>11</v>
      </c>
      <c r="I626" s="30" t="s">
        <v>311</v>
      </c>
      <c r="J626" s="30" t="s">
        <v>12</v>
      </c>
    </row>
    <row r="627" spans="1:10" ht="25.95" customHeight="1" x14ac:dyDescent="0.25">
      <c r="A627" s="42" t="s">
        <v>330</v>
      </c>
      <c r="B627" s="40" t="s">
        <v>156</v>
      </c>
      <c r="C627" s="42" t="s">
        <v>82</v>
      </c>
      <c r="D627" s="42" t="s">
        <v>155</v>
      </c>
      <c r="E627" s="60" t="s">
        <v>510</v>
      </c>
      <c r="F627" s="60"/>
      <c r="G627" s="41" t="s">
        <v>80</v>
      </c>
      <c r="H627" s="59">
        <v>1</v>
      </c>
      <c r="I627" s="39">
        <v>130.85</v>
      </c>
      <c r="J627" s="39">
        <v>130.85</v>
      </c>
    </row>
    <row r="628" spans="1:10" ht="25.95" customHeight="1" x14ac:dyDescent="0.25">
      <c r="A628" s="57" t="s">
        <v>328</v>
      </c>
      <c r="B628" s="58" t="s">
        <v>477</v>
      </c>
      <c r="C628" s="57" t="s">
        <v>82</v>
      </c>
      <c r="D628" s="57" t="s">
        <v>476</v>
      </c>
      <c r="E628" s="56" t="s">
        <v>325</v>
      </c>
      <c r="F628" s="56"/>
      <c r="G628" s="55" t="s">
        <v>324</v>
      </c>
      <c r="H628" s="54">
        <v>0.44669999999999999</v>
      </c>
      <c r="I628" s="53">
        <v>29.16</v>
      </c>
      <c r="J628" s="53">
        <v>13.02</v>
      </c>
    </row>
    <row r="629" spans="1:10" ht="24" customHeight="1" x14ac:dyDescent="0.25">
      <c r="A629" s="57" t="s">
        <v>328</v>
      </c>
      <c r="B629" s="58" t="s">
        <v>327</v>
      </c>
      <c r="C629" s="57" t="s">
        <v>82</v>
      </c>
      <c r="D629" s="57" t="s">
        <v>326</v>
      </c>
      <c r="E629" s="56" t="s">
        <v>325</v>
      </c>
      <c r="F629" s="56"/>
      <c r="G629" s="55" t="s">
        <v>324</v>
      </c>
      <c r="H629" s="54">
        <v>0.14069999999999999</v>
      </c>
      <c r="I629" s="53">
        <v>23.2</v>
      </c>
      <c r="J629" s="53">
        <v>3.26</v>
      </c>
    </row>
    <row r="630" spans="1:10" ht="25.95" customHeight="1" x14ac:dyDescent="0.25">
      <c r="A630" s="67" t="s">
        <v>336</v>
      </c>
      <c r="B630" s="68" t="s">
        <v>509</v>
      </c>
      <c r="C630" s="67" t="s">
        <v>82</v>
      </c>
      <c r="D630" s="67" t="s">
        <v>508</v>
      </c>
      <c r="E630" s="66" t="s">
        <v>333</v>
      </c>
      <c r="F630" s="66"/>
      <c r="G630" s="65" t="s">
        <v>80</v>
      </c>
      <c r="H630" s="64">
        <v>1</v>
      </c>
      <c r="I630" s="63">
        <v>114.49</v>
      </c>
      <c r="J630" s="63">
        <v>114.49</v>
      </c>
    </row>
    <row r="631" spans="1:10" ht="25.95" customHeight="1" x14ac:dyDescent="0.25">
      <c r="A631" s="67" t="s">
        <v>336</v>
      </c>
      <c r="B631" s="68" t="s">
        <v>507</v>
      </c>
      <c r="C631" s="67" t="s">
        <v>82</v>
      </c>
      <c r="D631" s="67" t="s">
        <v>506</v>
      </c>
      <c r="E631" s="66" t="s">
        <v>333</v>
      </c>
      <c r="F631" s="66"/>
      <c r="G631" s="65" t="s">
        <v>80</v>
      </c>
      <c r="H631" s="64">
        <v>2.1000000000000001E-2</v>
      </c>
      <c r="I631" s="63">
        <v>3.95</v>
      </c>
      <c r="J631" s="63">
        <v>0.08</v>
      </c>
    </row>
    <row r="632" spans="1:10" x14ac:dyDescent="0.25">
      <c r="A632" s="52"/>
      <c r="B632" s="52"/>
      <c r="C632" s="52"/>
      <c r="D632" s="52"/>
      <c r="E632" s="52" t="s">
        <v>323</v>
      </c>
      <c r="F632" s="50">
        <v>12.93</v>
      </c>
      <c r="G632" s="52" t="s">
        <v>322</v>
      </c>
      <c r="H632" s="50">
        <v>0</v>
      </c>
      <c r="I632" s="52" t="s">
        <v>321</v>
      </c>
      <c r="J632" s="50">
        <v>12.93</v>
      </c>
    </row>
    <row r="633" spans="1:10" x14ac:dyDescent="0.25">
      <c r="A633" s="52"/>
      <c r="B633" s="52"/>
      <c r="C633" s="52"/>
      <c r="D633" s="52"/>
      <c r="E633" s="52" t="s">
        <v>320</v>
      </c>
      <c r="F633" s="50">
        <v>26.61</v>
      </c>
      <c r="G633" s="52"/>
      <c r="H633" s="51" t="s">
        <v>319</v>
      </c>
      <c r="I633" s="51"/>
      <c r="J633" s="50">
        <v>157.46</v>
      </c>
    </row>
    <row r="634" spans="1:10" ht="49.95" customHeight="1" thickBot="1" x14ac:dyDescent="0.3">
      <c r="A634" s="24"/>
      <c r="B634" s="24"/>
      <c r="C634" s="24"/>
      <c r="D634" s="24"/>
      <c r="E634" s="24"/>
      <c r="F634" s="24"/>
      <c r="G634" s="24" t="s">
        <v>318</v>
      </c>
      <c r="H634" s="49" t="s">
        <v>370</v>
      </c>
      <c r="I634" s="24" t="s">
        <v>316</v>
      </c>
      <c r="J634" s="48">
        <v>157.46</v>
      </c>
    </row>
    <row r="635" spans="1:10" ht="1.05" customHeight="1" thickTop="1" x14ac:dyDescent="0.25">
      <c r="A635" s="47"/>
      <c r="B635" s="47"/>
      <c r="C635" s="47"/>
      <c r="D635" s="47"/>
      <c r="E635" s="47"/>
      <c r="F635" s="47"/>
      <c r="G635" s="47"/>
      <c r="H635" s="47"/>
      <c r="I635" s="47"/>
      <c r="J635" s="47"/>
    </row>
    <row r="636" spans="1:10" ht="18" customHeight="1" x14ac:dyDescent="0.25">
      <c r="A636" s="31" t="s">
        <v>154</v>
      </c>
      <c r="B636" s="30" t="s">
        <v>314</v>
      </c>
      <c r="C636" s="31" t="s">
        <v>313</v>
      </c>
      <c r="D636" s="31" t="s">
        <v>10</v>
      </c>
      <c r="E636" s="61" t="s">
        <v>331</v>
      </c>
      <c r="F636" s="61"/>
      <c r="G636" s="46" t="s">
        <v>312</v>
      </c>
      <c r="H636" s="30" t="s">
        <v>11</v>
      </c>
      <c r="I636" s="30" t="s">
        <v>311</v>
      </c>
      <c r="J636" s="30" t="s">
        <v>12</v>
      </c>
    </row>
    <row r="637" spans="1:10" ht="39" customHeight="1" x14ac:dyDescent="0.25">
      <c r="A637" s="42" t="s">
        <v>330</v>
      </c>
      <c r="B637" s="40" t="s">
        <v>153</v>
      </c>
      <c r="C637" s="42" t="s">
        <v>82</v>
      </c>
      <c r="D637" s="42" t="s">
        <v>152</v>
      </c>
      <c r="E637" s="60" t="s">
        <v>502</v>
      </c>
      <c r="F637" s="60"/>
      <c r="G637" s="41" t="s">
        <v>80</v>
      </c>
      <c r="H637" s="59">
        <v>1</v>
      </c>
      <c r="I637" s="39">
        <v>9.4499999999999993</v>
      </c>
      <c r="J637" s="39">
        <v>9.4499999999999993</v>
      </c>
    </row>
    <row r="638" spans="1:10" ht="25.95" customHeight="1" x14ac:dyDescent="0.25">
      <c r="A638" s="57" t="s">
        <v>328</v>
      </c>
      <c r="B638" s="58" t="s">
        <v>477</v>
      </c>
      <c r="C638" s="57" t="s">
        <v>82</v>
      </c>
      <c r="D638" s="57" t="s">
        <v>476</v>
      </c>
      <c r="E638" s="56" t="s">
        <v>325</v>
      </c>
      <c r="F638" s="56"/>
      <c r="G638" s="55" t="s">
        <v>324</v>
      </c>
      <c r="H638" s="54">
        <v>0.13589999999999999</v>
      </c>
      <c r="I638" s="53">
        <v>29.16</v>
      </c>
      <c r="J638" s="53">
        <v>3.96</v>
      </c>
    </row>
    <row r="639" spans="1:10" ht="25.95" customHeight="1" x14ac:dyDescent="0.25">
      <c r="A639" s="57" t="s">
        <v>328</v>
      </c>
      <c r="B639" s="58" t="s">
        <v>475</v>
      </c>
      <c r="C639" s="57" t="s">
        <v>82</v>
      </c>
      <c r="D639" s="57" t="s">
        <v>474</v>
      </c>
      <c r="E639" s="56" t="s">
        <v>325</v>
      </c>
      <c r="F639" s="56"/>
      <c r="G639" s="55" t="s">
        <v>324</v>
      </c>
      <c r="H639" s="54">
        <v>0.13589999999999999</v>
      </c>
      <c r="I639" s="53">
        <v>23.97</v>
      </c>
      <c r="J639" s="53">
        <v>3.25</v>
      </c>
    </row>
    <row r="640" spans="1:10" ht="24" customHeight="1" x14ac:dyDescent="0.25">
      <c r="A640" s="67" t="s">
        <v>336</v>
      </c>
      <c r="B640" s="68" t="s">
        <v>471</v>
      </c>
      <c r="C640" s="67" t="s">
        <v>82</v>
      </c>
      <c r="D640" s="67" t="s">
        <v>470</v>
      </c>
      <c r="E640" s="66" t="s">
        <v>333</v>
      </c>
      <c r="F640" s="66"/>
      <c r="G640" s="65" t="s">
        <v>80</v>
      </c>
      <c r="H640" s="64">
        <v>3.0200000000000001E-2</v>
      </c>
      <c r="I640" s="63">
        <v>2.59</v>
      </c>
      <c r="J640" s="63">
        <v>7.0000000000000007E-2</v>
      </c>
    </row>
    <row r="641" spans="1:10" ht="25.95" customHeight="1" x14ac:dyDescent="0.25">
      <c r="A641" s="67" t="s">
        <v>336</v>
      </c>
      <c r="B641" s="68" t="s">
        <v>496</v>
      </c>
      <c r="C641" s="67" t="s">
        <v>82</v>
      </c>
      <c r="D641" s="67" t="s">
        <v>495</v>
      </c>
      <c r="E641" s="66" t="s">
        <v>333</v>
      </c>
      <c r="F641" s="66"/>
      <c r="G641" s="65" t="s">
        <v>80</v>
      </c>
      <c r="H641" s="64">
        <v>8.0000000000000002E-3</v>
      </c>
      <c r="I641" s="63">
        <v>104.61</v>
      </c>
      <c r="J641" s="63">
        <v>0.83</v>
      </c>
    </row>
    <row r="642" spans="1:10" ht="24" customHeight="1" x14ac:dyDescent="0.25">
      <c r="A642" s="67" t="s">
        <v>336</v>
      </c>
      <c r="B642" s="68" t="s">
        <v>498</v>
      </c>
      <c r="C642" s="67" t="s">
        <v>82</v>
      </c>
      <c r="D642" s="67" t="s">
        <v>497</v>
      </c>
      <c r="E642" s="66" t="s">
        <v>333</v>
      </c>
      <c r="F642" s="66"/>
      <c r="G642" s="65" t="s">
        <v>80</v>
      </c>
      <c r="H642" s="64">
        <v>7.1000000000000004E-3</v>
      </c>
      <c r="I642" s="63">
        <v>92.33</v>
      </c>
      <c r="J642" s="63">
        <v>0.65</v>
      </c>
    </row>
    <row r="643" spans="1:10" ht="25.95" customHeight="1" x14ac:dyDescent="0.25">
      <c r="A643" s="67" t="s">
        <v>336</v>
      </c>
      <c r="B643" s="68" t="s">
        <v>505</v>
      </c>
      <c r="C643" s="67" t="s">
        <v>82</v>
      </c>
      <c r="D643" s="67" t="s">
        <v>504</v>
      </c>
      <c r="E643" s="66" t="s">
        <v>333</v>
      </c>
      <c r="F643" s="66"/>
      <c r="G643" s="65" t="s">
        <v>80</v>
      </c>
      <c r="H643" s="64">
        <v>1</v>
      </c>
      <c r="I643" s="63">
        <v>0.69</v>
      </c>
      <c r="J643" s="63">
        <v>0.69</v>
      </c>
    </row>
    <row r="644" spans="1:10" x14ac:dyDescent="0.25">
      <c r="A644" s="52"/>
      <c r="B644" s="52"/>
      <c r="C644" s="52"/>
      <c r="D644" s="52"/>
      <c r="E644" s="52" t="s">
        <v>323</v>
      </c>
      <c r="F644" s="50">
        <v>5.69</v>
      </c>
      <c r="G644" s="52" t="s">
        <v>322</v>
      </c>
      <c r="H644" s="50">
        <v>0</v>
      </c>
      <c r="I644" s="52" t="s">
        <v>321</v>
      </c>
      <c r="J644" s="50">
        <v>5.69</v>
      </c>
    </row>
    <row r="645" spans="1:10" x14ac:dyDescent="0.25">
      <c r="A645" s="52"/>
      <c r="B645" s="52"/>
      <c r="C645" s="52"/>
      <c r="D645" s="52"/>
      <c r="E645" s="52" t="s">
        <v>320</v>
      </c>
      <c r="F645" s="50">
        <v>1.92</v>
      </c>
      <c r="G645" s="52"/>
      <c r="H645" s="51" t="s">
        <v>319</v>
      </c>
      <c r="I645" s="51"/>
      <c r="J645" s="50">
        <v>11.37</v>
      </c>
    </row>
    <row r="646" spans="1:10" ht="49.95" customHeight="1" thickBot="1" x14ac:dyDescent="0.3">
      <c r="A646" s="24"/>
      <c r="B646" s="24"/>
      <c r="C646" s="24"/>
      <c r="D646" s="24"/>
      <c r="E646" s="24"/>
      <c r="F646" s="24"/>
      <c r="G646" s="24" t="s">
        <v>318</v>
      </c>
      <c r="H646" s="49" t="s">
        <v>503</v>
      </c>
      <c r="I646" s="24" t="s">
        <v>316</v>
      </c>
      <c r="J646" s="48">
        <v>420.69</v>
      </c>
    </row>
    <row r="647" spans="1:10" ht="1.05" customHeight="1" thickTop="1" x14ac:dyDescent="0.25">
      <c r="A647" s="47"/>
      <c r="B647" s="47"/>
      <c r="C647" s="47"/>
      <c r="D647" s="47"/>
      <c r="E647" s="47"/>
      <c r="F647" s="47"/>
      <c r="G647" s="47"/>
      <c r="H647" s="47"/>
      <c r="I647" s="47"/>
      <c r="J647" s="47"/>
    </row>
    <row r="648" spans="1:10" ht="18" customHeight="1" x14ac:dyDescent="0.25">
      <c r="A648" s="31" t="s">
        <v>151</v>
      </c>
      <c r="B648" s="30" t="s">
        <v>314</v>
      </c>
      <c r="C648" s="31" t="s">
        <v>313</v>
      </c>
      <c r="D648" s="31" t="s">
        <v>10</v>
      </c>
      <c r="E648" s="61" t="s">
        <v>331</v>
      </c>
      <c r="F648" s="61"/>
      <c r="G648" s="46" t="s">
        <v>312</v>
      </c>
      <c r="H648" s="30" t="s">
        <v>11</v>
      </c>
      <c r="I648" s="30" t="s">
        <v>311</v>
      </c>
      <c r="J648" s="30" t="s">
        <v>12</v>
      </c>
    </row>
    <row r="649" spans="1:10" ht="39" customHeight="1" x14ac:dyDescent="0.25">
      <c r="A649" s="42" t="s">
        <v>330</v>
      </c>
      <c r="B649" s="40" t="s">
        <v>150</v>
      </c>
      <c r="C649" s="42" t="s">
        <v>82</v>
      </c>
      <c r="D649" s="42" t="s">
        <v>149</v>
      </c>
      <c r="E649" s="60" t="s">
        <v>502</v>
      </c>
      <c r="F649" s="60"/>
      <c r="G649" s="41" t="s">
        <v>80</v>
      </c>
      <c r="H649" s="59">
        <v>1</v>
      </c>
      <c r="I649" s="39">
        <v>13.09</v>
      </c>
      <c r="J649" s="39">
        <v>13.09</v>
      </c>
    </row>
    <row r="650" spans="1:10" ht="25.95" customHeight="1" x14ac:dyDescent="0.25">
      <c r="A650" s="57" t="s">
        <v>328</v>
      </c>
      <c r="B650" s="58" t="s">
        <v>475</v>
      </c>
      <c r="C650" s="57" t="s">
        <v>82</v>
      </c>
      <c r="D650" s="57" t="s">
        <v>474</v>
      </c>
      <c r="E650" s="56" t="s">
        <v>325</v>
      </c>
      <c r="F650" s="56"/>
      <c r="G650" s="55" t="s">
        <v>324</v>
      </c>
      <c r="H650" s="54">
        <v>0.1812</v>
      </c>
      <c r="I650" s="53">
        <v>23.97</v>
      </c>
      <c r="J650" s="53">
        <v>4.34</v>
      </c>
    </row>
    <row r="651" spans="1:10" ht="25.95" customHeight="1" x14ac:dyDescent="0.25">
      <c r="A651" s="57" t="s">
        <v>328</v>
      </c>
      <c r="B651" s="58" t="s">
        <v>477</v>
      </c>
      <c r="C651" s="57" t="s">
        <v>82</v>
      </c>
      <c r="D651" s="57" t="s">
        <v>476</v>
      </c>
      <c r="E651" s="56" t="s">
        <v>325</v>
      </c>
      <c r="F651" s="56"/>
      <c r="G651" s="55" t="s">
        <v>324</v>
      </c>
      <c r="H651" s="54">
        <v>0.1812</v>
      </c>
      <c r="I651" s="53">
        <v>29.16</v>
      </c>
      <c r="J651" s="53">
        <v>5.28</v>
      </c>
    </row>
    <row r="652" spans="1:10" ht="24" customHeight="1" x14ac:dyDescent="0.25">
      <c r="A652" s="67" t="s">
        <v>336</v>
      </c>
      <c r="B652" s="68" t="s">
        <v>498</v>
      </c>
      <c r="C652" s="67" t="s">
        <v>82</v>
      </c>
      <c r="D652" s="67" t="s">
        <v>497</v>
      </c>
      <c r="E652" s="66" t="s">
        <v>333</v>
      </c>
      <c r="F652" s="66"/>
      <c r="G652" s="65" t="s">
        <v>80</v>
      </c>
      <c r="H652" s="64">
        <v>1.06E-2</v>
      </c>
      <c r="I652" s="63">
        <v>92.33</v>
      </c>
      <c r="J652" s="63">
        <v>0.97</v>
      </c>
    </row>
    <row r="653" spans="1:10" ht="24" customHeight="1" x14ac:dyDescent="0.25">
      <c r="A653" s="67" t="s">
        <v>336</v>
      </c>
      <c r="B653" s="68" t="s">
        <v>471</v>
      </c>
      <c r="C653" s="67" t="s">
        <v>82</v>
      </c>
      <c r="D653" s="67" t="s">
        <v>470</v>
      </c>
      <c r="E653" s="66" t="s">
        <v>333</v>
      </c>
      <c r="F653" s="66"/>
      <c r="G653" s="65" t="s">
        <v>80</v>
      </c>
      <c r="H653" s="64">
        <v>4.53E-2</v>
      </c>
      <c r="I653" s="63">
        <v>2.59</v>
      </c>
      <c r="J653" s="63">
        <v>0.11</v>
      </c>
    </row>
    <row r="654" spans="1:10" ht="25.95" customHeight="1" x14ac:dyDescent="0.25">
      <c r="A654" s="67" t="s">
        <v>336</v>
      </c>
      <c r="B654" s="68" t="s">
        <v>496</v>
      </c>
      <c r="C654" s="67" t="s">
        <v>82</v>
      </c>
      <c r="D654" s="67" t="s">
        <v>495</v>
      </c>
      <c r="E654" s="66" t="s">
        <v>333</v>
      </c>
      <c r="F654" s="66"/>
      <c r="G654" s="65" t="s">
        <v>80</v>
      </c>
      <c r="H654" s="64">
        <v>1.2E-2</v>
      </c>
      <c r="I654" s="63">
        <v>104.61</v>
      </c>
      <c r="J654" s="63">
        <v>1.25</v>
      </c>
    </row>
    <row r="655" spans="1:10" ht="25.95" customHeight="1" x14ac:dyDescent="0.25">
      <c r="A655" s="67" t="s">
        <v>336</v>
      </c>
      <c r="B655" s="68" t="s">
        <v>501</v>
      </c>
      <c r="C655" s="67" t="s">
        <v>82</v>
      </c>
      <c r="D655" s="67" t="s">
        <v>500</v>
      </c>
      <c r="E655" s="66" t="s">
        <v>333</v>
      </c>
      <c r="F655" s="66"/>
      <c r="G655" s="65" t="s">
        <v>80</v>
      </c>
      <c r="H655" s="64">
        <v>1</v>
      </c>
      <c r="I655" s="63">
        <v>1.1399999999999999</v>
      </c>
      <c r="J655" s="63">
        <v>1.1399999999999999</v>
      </c>
    </row>
    <row r="656" spans="1:10" x14ac:dyDescent="0.25">
      <c r="A656" s="52"/>
      <c r="B656" s="52"/>
      <c r="C656" s="52"/>
      <c r="D656" s="52"/>
      <c r="E656" s="52" t="s">
        <v>323</v>
      </c>
      <c r="F656" s="50">
        <v>7.6</v>
      </c>
      <c r="G656" s="52" t="s">
        <v>322</v>
      </c>
      <c r="H656" s="50">
        <v>0</v>
      </c>
      <c r="I656" s="52" t="s">
        <v>321</v>
      </c>
      <c r="J656" s="50">
        <v>7.6</v>
      </c>
    </row>
    <row r="657" spans="1:10" x14ac:dyDescent="0.25">
      <c r="A657" s="52"/>
      <c r="B657" s="52"/>
      <c r="C657" s="52"/>
      <c r="D657" s="52"/>
      <c r="E657" s="52" t="s">
        <v>320</v>
      </c>
      <c r="F657" s="50">
        <v>2.66</v>
      </c>
      <c r="G657" s="52"/>
      <c r="H657" s="51" t="s">
        <v>319</v>
      </c>
      <c r="I657" s="51"/>
      <c r="J657" s="50">
        <v>15.75</v>
      </c>
    </row>
    <row r="658" spans="1:10" ht="49.95" customHeight="1" thickBot="1" x14ac:dyDescent="0.3">
      <c r="A658" s="24"/>
      <c r="B658" s="24"/>
      <c r="C658" s="24"/>
      <c r="D658" s="24"/>
      <c r="E658" s="24"/>
      <c r="F658" s="24"/>
      <c r="G658" s="24" t="s">
        <v>318</v>
      </c>
      <c r="H658" s="49" t="s">
        <v>499</v>
      </c>
      <c r="I658" s="24" t="s">
        <v>316</v>
      </c>
      <c r="J658" s="48">
        <v>236.25</v>
      </c>
    </row>
    <row r="659" spans="1:10" ht="1.05" customHeight="1" thickTop="1" x14ac:dyDescent="0.25">
      <c r="A659" s="47"/>
      <c r="B659" s="47"/>
      <c r="C659" s="47"/>
      <c r="D659" s="47"/>
      <c r="E659" s="47"/>
      <c r="F659" s="47"/>
      <c r="G659" s="47"/>
      <c r="H659" s="47"/>
      <c r="I659" s="47"/>
      <c r="J659" s="47"/>
    </row>
    <row r="660" spans="1:10" ht="18" customHeight="1" x14ac:dyDescent="0.25">
      <c r="A660" s="31" t="s">
        <v>148</v>
      </c>
      <c r="B660" s="30" t="s">
        <v>314</v>
      </c>
      <c r="C660" s="31" t="s">
        <v>313</v>
      </c>
      <c r="D660" s="31" t="s">
        <v>10</v>
      </c>
      <c r="E660" s="61" t="s">
        <v>331</v>
      </c>
      <c r="F660" s="61"/>
      <c r="G660" s="46" t="s">
        <v>312</v>
      </c>
      <c r="H660" s="30" t="s">
        <v>11</v>
      </c>
      <c r="I660" s="30" t="s">
        <v>311</v>
      </c>
      <c r="J660" s="30" t="s">
        <v>12</v>
      </c>
    </row>
    <row r="661" spans="1:10" ht="52.05" customHeight="1" x14ac:dyDescent="0.25">
      <c r="A661" s="42" t="s">
        <v>330</v>
      </c>
      <c r="B661" s="40" t="s">
        <v>147</v>
      </c>
      <c r="C661" s="42" t="s">
        <v>82</v>
      </c>
      <c r="D661" s="42" t="s">
        <v>146</v>
      </c>
      <c r="E661" s="60" t="s">
        <v>478</v>
      </c>
      <c r="F661" s="60"/>
      <c r="G661" s="41" t="s">
        <v>80</v>
      </c>
      <c r="H661" s="59">
        <v>1</v>
      </c>
      <c r="I661" s="39">
        <v>11.53</v>
      </c>
      <c r="J661" s="39">
        <v>11.53</v>
      </c>
    </row>
    <row r="662" spans="1:10" ht="25.95" customHeight="1" x14ac:dyDescent="0.25">
      <c r="A662" s="57" t="s">
        <v>328</v>
      </c>
      <c r="B662" s="58" t="s">
        <v>477</v>
      </c>
      <c r="C662" s="57" t="s">
        <v>82</v>
      </c>
      <c r="D662" s="57" t="s">
        <v>476</v>
      </c>
      <c r="E662" s="56" t="s">
        <v>325</v>
      </c>
      <c r="F662" s="56"/>
      <c r="G662" s="55" t="s">
        <v>324</v>
      </c>
      <c r="H662" s="54">
        <v>0.127</v>
      </c>
      <c r="I662" s="53">
        <v>29.16</v>
      </c>
      <c r="J662" s="53">
        <v>3.7</v>
      </c>
    </row>
    <row r="663" spans="1:10" ht="25.95" customHeight="1" x14ac:dyDescent="0.25">
      <c r="A663" s="57" t="s">
        <v>328</v>
      </c>
      <c r="B663" s="58" t="s">
        <v>475</v>
      </c>
      <c r="C663" s="57" t="s">
        <v>82</v>
      </c>
      <c r="D663" s="57" t="s">
        <v>474</v>
      </c>
      <c r="E663" s="56" t="s">
        <v>325</v>
      </c>
      <c r="F663" s="56"/>
      <c r="G663" s="55" t="s">
        <v>324</v>
      </c>
      <c r="H663" s="54">
        <v>0.127</v>
      </c>
      <c r="I663" s="53">
        <v>23.97</v>
      </c>
      <c r="J663" s="53">
        <v>3.04</v>
      </c>
    </row>
    <row r="664" spans="1:10" ht="24" customHeight="1" x14ac:dyDescent="0.25">
      <c r="A664" s="67" t="s">
        <v>336</v>
      </c>
      <c r="B664" s="68" t="s">
        <v>471</v>
      </c>
      <c r="C664" s="67" t="s">
        <v>82</v>
      </c>
      <c r="D664" s="67" t="s">
        <v>470</v>
      </c>
      <c r="E664" s="66" t="s">
        <v>333</v>
      </c>
      <c r="F664" s="66"/>
      <c r="G664" s="65" t="s">
        <v>80</v>
      </c>
      <c r="H664" s="64">
        <v>7.1000000000000004E-3</v>
      </c>
      <c r="I664" s="63">
        <v>2.59</v>
      </c>
      <c r="J664" s="63">
        <v>0.01</v>
      </c>
    </row>
    <row r="665" spans="1:10" ht="24" customHeight="1" x14ac:dyDescent="0.25">
      <c r="A665" s="67" t="s">
        <v>336</v>
      </c>
      <c r="B665" s="68" t="s">
        <v>498</v>
      </c>
      <c r="C665" s="67" t="s">
        <v>82</v>
      </c>
      <c r="D665" s="67" t="s">
        <v>497</v>
      </c>
      <c r="E665" s="66" t="s">
        <v>333</v>
      </c>
      <c r="F665" s="66"/>
      <c r="G665" s="65" t="s">
        <v>80</v>
      </c>
      <c r="H665" s="64">
        <v>9.9000000000000008E-3</v>
      </c>
      <c r="I665" s="63">
        <v>92.33</v>
      </c>
      <c r="J665" s="63">
        <v>0.91</v>
      </c>
    </row>
    <row r="666" spans="1:10" ht="25.95" customHeight="1" x14ac:dyDescent="0.25">
      <c r="A666" s="67" t="s">
        <v>336</v>
      </c>
      <c r="B666" s="68" t="s">
        <v>496</v>
      </c>
      <c r="C666" s="67" t="s">
        <v>82</v>
      </c>
      <c r="D666" s="67" t="s">
        <v>495</v>
      </c>
      <c r="E666" s="66" t="s">
        <v>333</v>
      </c>
      <c r="F666" s="66"/>
      <c r="G666" s="65" t="s">
        <v>80</v>
      </c>
      <c r="H666" s="64">
        <v>1.4999999999999999E-2</v>
      </c>
      <c r="I666" s="63">
        <v>104.61</v>
      </c>
      <c r="J666" s="63">
        <v>1.56</v>
      </c>
    </row>
    <row r="667" spans="1:10" ht="25.95" customHeight="1" x14ac:dyDescent="0.25">
      <c r="A667" s="67" t="s">
        <v>336</v>
      </c>
      <c r="B667" s="68" t="s">
        <v>494</v>
      </c>
      <c r="C667" s="67" t="s">
        <v>82</v>
      </c>
      <c r="D667" s="67" t="s">
        <v>493</v>
      </c>
      <c r="E667" s="66" t="s">
        <v>333</v>
      </c>
      <c r="F667" s="66"/>
      <c r="G667" s="65" t="s">
        <v>80</v>
      </c>
      <c r="H667" s="64">
        <v>1</v>
      </c>
      <c r="I667" s="63">
        <v>2.31</v>
      </c>
      <c r="J667" s="63">
        <v>2.31</v>
      </c>
    </row>
    <row r="668" spans="1:10" x14ac:dyDescent="0.25">
      <c r="A668" s="52"/>
      <c r="B668" s="52"/>
      <c r="C668" s="52"/>
      <c r="D668" s="52"/>
      <c r="E668" s="52" t="s">
        <v>323</v>
      </c>
      <c r="F668" s="50">
        <v>5.32</v>
      </c>
      <c r="G668" s="52" t="s">
        <v>322</v>
      </c>
      <c r="H668" s="50">
        <v>0</v>
      </c>
      <c r="I668" s="52" t="s">
        <v>321</v>
      </c>
      <c r="J668" s="50">
        <v>5.32</v>
      </c>
    </row>
    <row r="669" spans="1:10" x14ac:dyDescent="0.25">
      <c r="A669" s="52"/>
      <c r="B669" s="52"/>
      <c r="C669" s="52"/>
      <c r="D669" s="52"/>
      <c r="E669" s="52" t="s">
        <v>320</v>
      </c>
      <c r="F669" s="50">
        <v>2.34</v>
      </c>
      <c r="G669" s="52"/>
      <c r="H669" s="51" t="s">
        <v>319</v>
      </c>
      <c r="I669" s="51"/>
      <c r="J669" s="50">
        <v>13.87</v>
      </c>
    </row>
    <row r="670" spans="1:10" ht="49.95" customHeight="1" thickBot="1" x14ac:dyDescent="0.3">
      <c r="A670" s="24"/>
      <c r="B670" s="24"/>
      <c r="C670" s="24"/>
      <c r="D670" s="24"/>
      <c r="E670" s="24"/>
      <c r="F670" s="24"/>
      <c r="G670" s="24" t="s">
        <v>318</v>
      </c>
      <c r="H670" s="49" t="s">
        <v>492</v>
      </c>
      <c r="I670" s="24" t="s">
        <v>316</v>
      </c>
      <c r="J670" s="48">
        <v>138.69999999999999</v>
      </c>
    </row>
    <row r="671" spans="1:10" ht="1.05" customHeight="1" thickTop="1" x14ac:dyDescent="0.25">
      <c r="A671" s="47"/>
      <c r="B671" s="47"/>
      <c r="C671" s="47"/>
      <c r="D671" s="47"/>
      <c r="E671" s="47"/>
      <c r="F671" s="47"/>
      <c r="G671" s="47"/>
      <c r="H671" s="47"/>
      <c r="I671" s="47"/>
      <c r="J671" s="47"/>
    </row>
    <row r="672" spans="1:10" ht="18" customHeight="1" x14ac:dyDescent="0.25">
      <c r="A672" s="31" t="s">
        <v>145</v>
      </c>
      <c r="B672" s="30" t="s">
        <v>314</v>
      </c>
      <c r="C672" s="31" t="s">
        <v>313</v>
      </c>
      <c r="D672" s="31" t="s">
        <v>10</v>
      </c>
      <c r="E672" s="61" t="s">
        <v>331</v>
      </c>
      <c r="F672" s="61"/>
      <c r="G672" s="46" t="s">
        <v>312</v>
      </c>
      <c r="H672" s="30" t="s">
        <v>11</v>
      </c>
      <c r="I672" s="30" t="s">
        <v>311</v>
      </c>
      <c r="J672" s="30" t="s">
        <v>12</v>
      </c>
    </row>
    <row r="673" spans="1:10" ht="52.05" customHeight="1" x14ac:dyDescent="0.25">
      <c r="A673" s="42" t="s">
        <v>330</v>
      </c>
      <c r="B673" s="40" t="s">
        <v>144</v>
      </c>
      <c r="C673" s="42" t="s">
        <v>82</v>
      </c>
      <c r="D673" s="42" t="s">
        <v>143</v>
      </c>
      <c r="E673" s="60" t="s">
        <v>478</v>
      </c>
      <c r="F673" s="60"/>
      <c r="G673" s="41" t="s">
        <v>80</v>
      </c>
      <c r="H673" s="59">
        <v>1</v>
      </c>
      <c r="I673" s="39">
        <v>30.94</v>
      </c>
      <c r="J673" s="39">
        <v>30.94</v>
      </c>
    </row>
    <row r="674" spans="1:10" ht="25.95" customHeight="1" x14ac:dyDescent="0.25">
      <c r="A674" s="57" t="s">
        <v>328</v>
      </c>
      <c r="B674" s="58" t="s">
        <v>477</v>
      </c>
      <c r="C674" s="57" t="s">
        <v>82</v>
      </c>
      <c r="D674" s="57" t="s">
        <v>476</v>
      </c>
      <c r="E674" s="56" t="s">
        <v>325</v>
      </c>
      <c r="F674" s="56"/>
      <c r="G674" s="55" t="s">
        <v>324</v>
      </c>
      <c r="H674" s="54">
        <v>0.19259999999999999</v>
      </c>
      <c r="I674" s="53">
        <v>29.16</v>
      </c>
      <c r="J674" s="53">
        <v>5.61</v>
      </c>
    </row>
    <row r="675" spans="1:10" ht="25.95" customHeight="1" x14ac:dyDescent="0.25">
      <c r="A675" s="57" t="s">
        <v>328</v>
      </c>
      <c r="B675" s="58" t="s">
        <v>475</v>
      </c>
      <c r="C675" s="57" t="s">
        <v>82</v>
      </c>
      <c r="D675" s="57" t="s">
        <v>474</v>
      </c>
      <c r="E675" s="56" t="s">
        <v>325</v>
      </c>
      <c r="F675" s="56"/>
      <c r="G675" s="55" t="s">
        <v>324</v>
      </c>
      <c r="H675" s="54">
        <v>0.19259999999999999</v>
      </c>
      <c r="I675" s="53">
        <v>23.97</v>
      </c>
      <c r="J675" s="53">
        <v>4.6100000000000003</v>
      </c>
    </row>
    <row r="676" spans="1:10" ht="25.95" customHeight="1" x14ac:dyDescent="0.25">
      <c r="A676" s="67" t="s">
        <v>336</v>
      </c>
      <c r="B676" s="68" t="s">
        <v>491</v>
      </c>
      <c r="C676" s="67" t="s">
        <v>82</v>
      </c>
      <c r="D676" s="67" t="s">
        <v>490</v>
      </c>
      <c r="E676" s="66" t="s">
        <v>333</v>
      </c>
      <c r="F676" s="66"/>
      <c r="G676" s="65" t="s">
        <v>80</v>
      </c>
      <c r="H676" s="64">
        <v>1</v>
      </c>
      <c r="I676" s="63">
        <v>10.02</v>
      </c>
      <c r="J676" s="63">
        <v>10.02</v>
      </c>
    </row>
    <row r="677" spans="1:10" ht="25.95" customHeight="1" x14ac:dyDescent="0.25">
      <c r="A677" s="67" t="s">
        <v>336</v>
      </c>
      <c r="B677" s="68" t="s">
        <v>489</v>
      </c>
      <c r="C677" s="67" t="s">
        <v>82</v>
      </c>
      <c r="D677" s="67" t="s">
        <v>488</v>
      </c>
      <c r="E677" s="66" t="s">
        <v>333</v>
      </c>
      <c r="F677" s="66"/>
      <c r="G677" s="65" t="s">
        <v>80</v>
      </c>
      <c r="H677" s="64">
        <v>2</v>
      </c>
      <c r="I677" s="63">
        <v>3.16</v>
      </c>
      <c r="J677" s="63">
        <v>6.32</v>
      </c>
    </row>
    <row r="678" spans="1:10" ht="39" customHeight="1" x14ac:dyDescent="0.25">
      <c r="A678" s="67" t="s">
        <v>336</v>
      </c>
      <c r="B678" s="68" t="s">
        <v>487</v>
      </c>
      <c r="C678" s="67" t="s">
        <v>82</v>
      </c>
      <c r="D678" s="67" t="s">
        <v>486</v>
      </c>
      <c r="E678" s="66" t="s">
        <v>333</v>
      </c>
      <c r="F678" s="66"/>
      <c r="G678" s="65" t="s">
        <v>80</v>
      </c>
      <c r="H678" s="64">
        <v>0.115</v>
      </c>
      <c r="I678" s="63">
        <v>38.11</v>
      </c>
      <c r="J678" s="63">
        <v>4.38</v>
      </c>
    </row>
    <row r="679" spans="1:10" x14ac:dyDescent="0.25">
      <c r="A679" s="52"/>
      <c r="B679" s="52"/>
      <c r="C679" s="52"/>
      <c r="D679" s="52"/>
      <c r="E679" s="52" t="s">
        <v>323</v>
      </c>
      <c r="F679" s="50">
        <v>8.08</v>
      </c>
      <c r="G679" s="52" t="s">
        <v>322</v>
      </c>
      <c r="H679" s="50">
        <v>0</v>
      </c>
      <c r="I679" s="52" t="s">
        <v>321</v>
      </c>
      <c r="J679" s="50">
        <v>8.08</v>
      </c>
    </row>
    <row r="680" spans="1:10" x14ac:dyDescent="0.25">
      <c r="A680" s="52"/>
      <c r="B680" s="52"/>
      <c r="C680" s="52"/>
      <c r="D680" s="52"/>
      <c r="E680" s="52" t="s">
        <v>320</v>
      </c>
      <c r="F680" s="50">
        <v>6.29</v>
      </c>
      <c r="G680" s="52"/>
      <c r="H680" s="51" t="s">
        <v>319</v>
      </c>
      <c r="I680" s="51"/>
      <c r="J680" s="50">
        <v>37.229999999999997</v>
      </c>
    </row>
    <row r="681" spans="1:10" ht="49.95" customHeight="1" thickBot="1" x14ac:dyDescent="0.3">
      <c r="A681" s="24"/>
      <c r="B681" s="24"/>
      <c r="C681" s="24"/>
      <c r="D681" s="24"/>
      <c r="E681" s="24"/>
      <c r="F681" s="24"/>
      <c r="G681" s="24" t="s">
        <v>318</v>
      </c>
      <c r="H681" s="49" t="s">
        <v>370</v>
      </c>
      <c r="I681" s="24" t="s">
        <v>316</v>
      </c>
      <c r="J681" s="48">
        <v>37.229999999999997</v>
      </c>
    </row>
    <row r="682" spans="1:10" ht="1.05" customHeight="1" thickTop="1" x14ac:dyDescent="0.25">
      <c r="A682" s="47"/>
      <c r="B682" s="47"/>
      <c r="C682" s="47"/>
      <c r="D682" s="47"/>
      <c r="E682" s="47"/>
      <c r="F682" s="47"/>
      <c r="G682" s="47"/>
      <c r="H682" s="47"/>
      <c r="I682" s="47"/>
      <c r="J682" s="47"/>
    </row>
    <row r="683" spans="1:10" ht="18" customHeight="1" x14ac:dyDescent="0.25">
      <c r="A683" s="31" t="s">
        <v>142</v>
      </c>
      <c r="B683" s="30" t="s">
        <v>314</v>
      </c>
      <c r="C683" s="31" t="s">
        <v>313</v>
      </c>
      <c r="D683" s="31" t="s">
        <v>10</v>
      </c>
      <c r="E683" s="61" t="s">
        <v>331</v>
      </c>
      <c r="F683" s="61"/>
      <c r="G683" s="46" t="s">
        <v>312</v>
      </c>
      <c r="H683" s="30" t="s">
        <v>11</v>
      </c>
      <c r="I683" s="30" t="s">
        <v>311</v>
      </c>
      <c r="J683" s="30" t="s">
        <v>12</v>
      </c>
    </row>
    <row r="684" spans="1:10" ht="39" customHeight="1" x14ac:dyDescent="0.25">
      <c r="A684" s="42" t="s">
        <v>330</v>
      </c>
      <c r="B684" s="40" t="s">
        <v>141</v>
      </c>
      <c r="C684" s="42" t="s">
        <v>82</v>
      </c>
      <c r="D684" s="42" t="s">
        <v>140</v>
      </c>
      <c r="E684" s="60" t="s">
        <v>485</v>
      </c>
      <c r="F684" s="60"/>
      <c r="G684" s="41" t="s">
        <v>88</v>
      </c>
      <c r="H684" s="59">
        <v>1</v>
      </c>
      <c r="I684" s="39">
        <v>6.58</v>
      </c>
      <c r="J684" s="39">
        <v>6.58</v>
      </c>
    </row>
    <row r="685" spans="1:10" ht="25.95" customHeight="1" x14ac:dyDescent="0.25">
      <c r="A685" s="57" t="s">
        <v>328</v>
      </c>
      <c r="B685" s="58" t="s">
        <v>475</v>
      </c>
      <c r="C685" s="57" t="s">
        <v>82</v>
      </c>
      <c r="D685" s="57" t="s">
        <v>474</v>
      </c>
      <c r="E685" s="56" t="s">
        <v>325</v>
      </c>
      <c r="F685" s="56"/>
      <c r="G685" s="55" t="s">
        <v>324</v>
      </c>
      <c r="H685" s="54">
        <v>4.6300000000000001E-2</v>
      </c>
      <c r="I685" s="53">
        <v>23.97</v>
      </c>
      <c r="J685" s="53">
        <v>1.1000000000000001</v>
      </c>
    </row>
    <row r="686" spans="1:10" ht="25.95" customHeight="1" x14ac:dyDescent="0.25">
      <c r="A686" s="57" t="s">
        <v>328</v>
      </c>
      <c r="B686" s="58" t="s">
        <v>477</v>
      </c>
      <c r="C686" s="57" t="s">
        <v>82</v>
      </c>
      <c r="D686" s="57" t="s">
        <v>476</v>
      </c>
      <c r="E686" s="56" t="s">
        <v>325</v>
      </c>
      <c r="F686" s="56"/>
      <c r="G686" s="55" t="s">
        <v>324</v>
      </c>
      <c r="H686" s="54">
        <v>4.6300000000000001E-2</v>
      </c>
      <c r="I686" s="53">
        <v>29.16</v>
      </c>
      <c r="J686" s="53">
        <v>1.35</v>
      </c>
    </row>
    <row r="687" spans="1:10" ht="25.95" customHeight="1" x14ac:dyDescent="0.25">
      <c r="A687" s="67" t="s">
        <v>336</v>
      </c>
      <c r="B687" s="68" t="s">
        <v>484</v>
      </c>
      <c r="C687" s="67" t="s">
        <v>82</v>
      </c>
      <c r="D687" s="67" t="s">
        <v>483</v>
      </c>
      <c r="E687" s="66" t="s">
        <v>333</v>
      </c>
      <c r="F687" s="66"/>
      <c r="G687" s="65" t="s">
        <v>88</v>
      </c>
      <c r="H687" s="64">
        <v>1.0492999999999999</v>
      </c>
      <c r="I687" s="63">
        <v>3.93</v>
      </c>
      <c r="J687" s="63">
        <v>4.12</v>
      </c>
    </row>
    <row r="688" spans="1:10" ht="24" customHeight="1" x14ac:dyDescent="0.25">
      <c r="A688" s="67" t="s">
        <v>336</v>
      </c>
      <c r="B688" s="68" t="s">
        <v>471</v>
      </c>
      <c r="C688" s="67" t="s">
        <v>82</v>
      </c>
      <c r="D688" s="67" t="s">
        <v>470</v>
      </c>
      <c r="E688" s="66" t="s">
        <v>333</v>
      </c>
      <c r="F688" s="66"/>
      <c r="G688" s="65" t="s">
        <v>80</v>
      </c>
      <c r="H688" s="64">
        <v>5.1000000000000004E-3</v>
      </c>
      <c r="I688" s="63">
        <v>2.59</v>
      </c>
      <c r="J688" s="63">
        <v>0.01</v>
      </c>
    </row>
    <row r="689" spans="1:10" x14ac:dyDescent="0.25">
      <c r="A689" s="52"/>
      <c r="B689" s="52"/>
      <c r="C689" s="52"/>
      <c r="D689" s="52"/>
      <c r="E689" s="52" t="s">
        <v>323</v>
      </c>
      <c r="F689" s="50">
        <v>1.94</v>
      </c>
      <c r="G689" s="52" t="s">
        <v>322</v>
      </c>
      <c r="H689" s="50">
        <v>0</v>
      </c>
      <c r="I689" s="52" t="s">
        <v>321</v>
      </c>
      <c r="J689" s="50">
        <v>1.94</v>
      </c>
    </row>
    <row r="690" spans="1:10" x14ac:dyDescent="0.25">
      <c r="A690" s="52"/>
      <c r="B690" s="52"/>
      <c r="C690" s="52"/>
      <c r="D690" s="52"/>
      <c r="E690" s="52" t="s">
        <v>320</v>
      </c>
      <c r="F690" s="50">
        <v>1.33</v>
      </c>
      <c r="G690" s="52"/>
      <c r="H690" s="51" t="s">
        <v>319</v>
      </c>
      <c r="I690" s="51"/>
      <c r="J690" s="50">
        <v>7.91</v>
      </c>
    </row>
    <row r="691" spans="1:10" ht="49.95" customHeight="1" thickBot="1" x14ac:dyDescent="0.3">
      <c r="A691" s="24"/>
      <c r="B691" s="24"/>
      <c r="C691" s="24"/>
      <c r="D691" s="24"/>
      <c r="E691" s="24"/>
      <c r="F691" s="24"/>
      <c r="G691" s="24" t="s">
        <v>318</v>
      </c>
      <c r="H691" s="49" t="s">
        <v>482</v>
      </c>
      <c r="I691" s="24" t="s">
        <v>316</v>
      </c>
      <c r="J691" s="48">
        <v>688.4</v>
      </c>
    </row>
    <row r="692" spans="1:10" ht="1.05" customHeight="1" thickTop="1" x14ac:dyDescent="0.25">
      <c r="A692" s="47"/>
      <c r="B692" s="47"/>
      <c r="C692" s="47"/>
      <c r="D692" s="47"/>
      <c r="E692" s="47"/>
      <c r="F692" s="47"/>
      <c r="G692" s="47"/>
      <c r="H692" s="47"/>
      <c r="I692" s="47"/>
      <c r="J692" s="47"/>
    </row>
    <row r="693" spans="1:10" ht="18" customHeight="1" x14ac:dyDescent="0.25">
      <c r="A693" s="31" t="s">
        <v>139</v>
      </c>
      <c r="B693" s="30" t="s">
        <v>314</v>
      </c>
      <c r="C693" s="31" t="s">
        <v>313</v>
      </c>
      <c r="D693" s="31" t="s">
        <v>10</v>
      </c>
      <c r="E693" s="61" t="s">
        <v>331</v>
      </c>
      <c r="F693" s="61"/>
      <c r="G693" s="46" t="s">
        <v>312</v>
      </c>
      <c r="H693" s="30" t="s">
        <v>11</v>
      </c>
      <c r="I693" s="30" t="s">
        <v>311</v>
      </c>
      <c r="J693" s="30" t="s">
        <v>12</v>
      </c>
    </row>
    <row r="694" spans="1:10" ht="39" customHeight="1" x14ac:dyDescent="0.25">
      <c r="A694" s="42" t="s">
        <v>330</v>
      </c>
      <c r="B694" s="40" t="s">
        <v>138</v>
      </c>
      <c r="C694" s="42" t="s">
        <v>82</v>
      </c>
      <c r="D694" s="42" t="s">
        <v>137</v>
      </c>
      <c r="E694" s="60" t="s">
        <v>478</v>
      </c>
      <c r="F694" s="60"/>
      <c r="G694" s="41" t="s">
        <v>88</v>
      </c>
      <c r="H694" s="59">
        <v>1</v>
      </c>
      <c r="I694" s="39">
        <v>23.12</v>
      </c>
      <c r="J694" s="39">
        <v>23.12</v>
      </c>
    </row>
    <row r="695" spans="1:10" ht="25.95" customHeight="1" x14ac:dyDescent="0.25">
      <c r="A695" s="57" t="s">
        <v>328</v>
      </c>
      <c r="B695" s="58" t="s">
        <v>475</v>
      </c>
      <c r="C695" s="57" t="s">
        <v>82</v>
      </c>
      <c r="D695" s="57" t="s">
        <v>474</v>
      </c>
      <c r="E695" s="56" t="s">
        <v>325</v>
      </c>
      <c r="F695" s="56"/>
      <c r="G695" s="55" t="s">
        <v>324</v>
      </c>
      <c r="H695" s="54">
        <v>0.29299999999999998</v>
      </c>
      <c r="I695" s="53">
        <v>23.97</v>
      </c>
      <c r="J695" s="53">
        <v>7.02</v>
      </c>
    </row>
    <row r="696" spans="1:10" ht="25.95" customHeight="1" x14ac:dyDescent="0.25">
      <c r="A696" s="57" t="s">
        <v>328</v>
      </c>
      <c r="B696" s="58" t="s">
        <v>477</v>
      </c>
      <c r="C696" s="57" t="s">
        <v>82</v>
      </c>
      <c r="D696" s="57" t="s">
        <v>476</v>
      </c>
      <c r="E696" s="56" t="s">
        <v>325</v>
      </c>
      <c r="F696" s="56"/>
      <c r="G696" s="55" t="s">
        <v>324</v>
      </c>
      <c r="H696" s="54">
        <v>0.29299999999999998</v>
      </c>
      <c r="I696" s="53">
        <v>29.16</v>
      </c>
      <c r="J696" s="53">
        <v>8.5399999999999991</v>
      </c>
    </row>
    <row r="697" spans="1:10" ht="24" customHeight="1" x14ac:dyDescent="0.25">
      <c r="A697" s="67" t="s">
        <v>336</v>
      </c>
      <c r="B697" s="68" t="s">
        <v>471</v>
      </c>
      <c r="C697" s="67" t="s">
        <v>82</v>
      </c>
      <c r="D697" s="67" t="s">
        <v>470</v>
      </c>
      <c r="E697" s="66" t="s">
        <v>333</v>
      </c>
      <c r="F697" s="66"/>
      <c r="G697" s="65" t="s">
        <v>80</v>
      </c>
      <c r="H697" s="64">
        <v>1.6299999999999999E-2</v>
      </c>
      <c r="I697" s="63">
        <v>2.59</v>
      </c>
      <c r="J697" s="63">
        <v>0.04</v>
      </c>
    </row>
    <row r="698" spans="1:10" ht="25.95" customHeight="1" x14ac:dyDescent="0.25">
      <c r="A698" s="67" t="s">
        <v>336</v>
      </c>
      <c r="B698" s="68" t="s">
        <v>481</v>
      </c>
      <c r="C698" s="67" t="s">
        <v>82</v>
      </c>
      <c r="D698" s="67" t="s">
        <v>480</v>
      </c>
      <c r="E698" s="66" t="s">
        <v>333</v>
      </c>
      <c r="F698" s="66"/>
      <c r="G698" s="65" t="s">
        <v>88</v>
      </c>
      <c r="H698" s="64">
        <v>1.0548999999999999</v>
      </c>
      <c r="I698" s="63">
        <v>7.13</v>
      </c>
      <c r="J698" s="63">
        <v>7.52</v>
      </c>
    </row>
    <row r="699" spans="1:10" x14ac:dyDescent="0.25">
      <c r="A699" s="52"/>
      <c r="B699" s="52"/>
      <c r="C699" s="52"/>
      <c r="D699" s="52"/>
      <c r="E699" s="52" t="s">
        <v>323</v>
      </c>
      <c r="F699" s="50">
        <v>12.28</v>
      </c>
      <c r="G699" s="52" t="s">
        <v>322</v>
      </c>
      <c r="H699" s="50">
        <v>0</v>
      </c>
      <c r="I699" s="52" t="s">
        <v>321</v>
      </c>
      <c r="J699" s="50">
        <v>12.28</v>
      </c>
    </row>
    <row r="700" spans="1:10" x14ac:dyDescent="0.25">
      <c r="A700" s="52"/>
      <c r="B700" s="52"/>
      <c r="C700" s="52"/>
      <c r="D700" s="52"/>
      <c r="E700" s="52" t="s">
        <v>320</v>
      </c>
      <c r="F700" s="50">
        <v>4.7</v>
      </c>
      <c r="G700" s="52"/>
      <c r="H700" s="51" t="s">
        <v>319</v>
      </c>
      <c r="I700" s="51"/>
      <c r="J700" s="50">
        <v>27.82</v>
      </c>
    </row>
    <row r="701" spans="1:10" ht="49.95" customHeight="1" thickBot="1" x14ac:dyDescent="0.3">
      <c r="A701" s="24"/>
      <c r="B701" s="24"/>
      <c r="C701" s="24"/>
      <c r="D701" s="24"/>
      <c r="E701" s="24"/>
      <c r="F701" s="24"/>
      <c r="G701" s="24" t="s">
        <v>318</v>
      </c>
      <c r="H701" s="49" t="s">
        <v>479</v>
      </c>
      <c r="I701" s="24" t="s">
        <v>316</v>
      </c>
      <c r="J701" s="48">
        <v>198.91</v>
      </c>
    </row>
    <row r="702" spans="1:10" ht="1.05" customHeight="1" thickTop="1" x14ac:dyDescent="0.25">
      <c r="A702" s="47"/>
      <c r="B702" s="47"/>
      <c r="C702" s="47"/>
      <c r="D702" s="47"/>
      <c r="E702" s="47"/>
      <c r="F702" s="47"/>
      <c r="G702" s="47"/>
      <c r="H702" s="47"/>
      <c r="I702" s="47"/>
      <c r="J702" s="47"/>
    </row>
    <row r="703" spans="1:10" ht="18" customHeight="1" x14ac:dyDescent="0.25">
      <c r="A703" s="31" t="s">
        <v>136</v>
      </c>
      <c r="B703" s="30" t="s">
        <v>314</v>
      </c>
      <c r="C703" s="31" t="s">
        <v>313</v>
      </c>
      <c r="D703" s="31" t="s">
        <v>10</v>
      </c>
      <c r="E703" s="61" t="s">
        <v>331</v>
      </c>
      <c r="F703" s="61"/>
      <c r="G703" s="46" t="s">
        <v>312</v>
      </c>
      <c r="H703" s="30" t="s">
        <v>11</v>
      </c>
      <c r="I703" s="30" t="s">
        <v>311</v>
      </c>
      <c r="J703" s="30" t="s">
        <v>12</v>
      </c>
    </row>
    <row r="704" spans="1:10" ht="39" customHeight="1" x14ac:dyDescent="0.25">
      <c r="A704" s="42" t="s">
        <v>330</v>
      </c>
      <c r="B704" s="40" t="s">
        <v>135</v>
      </c>
      <c r="C704" s="42" t="s">
        <v>82</v>
      </c>
      <c r="D704" s="42" t="s">
        <v>134</v>
      </c>
      <c r="E704" s="60" t="s">
        <v>478</v>
      </c>
      <c r="F704" s="60"/>
      <c r="G704" s="41" t="s">
        <v>88</v>
      </c>
      <c r="H704" s="59">
        <v>1</v>
      </c>
      <c r="I704" s="39">
        <v>40.880000000000003</v>
      </c>
      <c r="J704" s="39">
        <v>40.880000000000003</v>
      </c>
    </row>
    <row r="705" spans="1:10" ht="25.95" customHeight="1" x14ac:dyDescent="0.25">
      <c r="A705" s="57" t="s">
        <v>328</v>
      </c>
      <c r="B705" s="58" t="s">
        <v>477</v>
      </c>
      <c r="C705" s="57" t="s">
        <v>82</v>
      </c>
      <c r="D705" s="57" t="s">
        <v>476</v>
      </c>
      <c r="E705" s="56" t="s">
        <v>325</v>
      </c>
      <c r="F705" s="56"/>
      <c r="G705" s="55" t="s">
        <v>324</v>
      </c>
      <c r="H705" s="54">
        <v>0.44440000000000002</v>
      </c>
      <c r="I705" s="53">
        <v>29.16</v>
      </c>
      <c r="J705" s="53">
        <v>12.95</v>
      </c>
    </row>
    <row r="706" spans="1:10" ht="25.95" customHeight="1" x14ac:dyDescent="0.25">
      <c r="A706" s="57" t="s">
        <v>328</v>
      </c>
      <c r="B706" s="58" t="s">
        <v>475</v>
      </c>
      <c r="C706" s="57" t="s">
        <v>82</v>
      </c>
      <c r="D706" s="57" t="s">
        <v>474</v>
      </c>
      <c r="E706" s="56" t="s">
        <v>325</v>
      </c>
      <c r="F706" s="56"/>
      <c r="G706" s="55" t="s">
        <v>324</v>
      </c>
      <c r="H706" s="54">
        <v>0.44440000000000002</v>
      </c>
      <c r="I706" s="53">
        <v>23.97</v>
      </c>
      <c r="J706" s="53">
        <v>10.65</v>
      </c>
    </row>
    <row r="707" spans="1:10" ht="25.95" customHeight="1" x14ac:dyDescent="0.25">
      <c r="A707" s="67" t="s">
        <v>336</v>
      </c>
      <c r="B707" s="68" t="s">
        <v>473</v>
      </c>
      <c r="C707" s="67" t="s">
        <v>82</v>
      </c>
      <c r="D707" s="67" t="s">
        <v>472</v>
      </c>
      <c r="E707" s="66" t="s">
        <v>333</v>
      </c>
      <c r="F707" s="66"/>
      <c r="G707" s="65" t="s">
        <v>88</v>
      </c>
      <c r="H707" s="64">
        <v>1.0548999999999999</v>
      </c>
      <c r="I707" s="63">
        <v>16.329999999999998</v>
      </c>
      <c r="J707" s="63">
        <v>17.22</v>
      </c>
    </row>
    <row r="708" spans="1:10" ht="24" customHeight="1" x14ac:dyDescent="0.25">
      <c r="A708" s="67" t="s">
        <v>336</v>
      </c>
      <c r="B708" s="68" t="s">
        <v>471</v>
      </c>
      <c r="C708" s="67" t="s">
        <v>82</v>
      </c>
      <c r="D708" s="67" t="s">
        <v>470</v>
      </c>
      <c r="E708" s="66" t="s">
        <v>333</v>
      </c>
      <c r="F708" s="66"/>
      <c r="G708" s="65" t="s">
        <v>80</v>
      </c>
      <c r="H708" s="64">
        <v>2.47E-2</v>
      </c>
      <c r="I708" s="63">
        <v>2.59</v>
      </c>
      <c r="J708" s="63">
        <v>0.06</v>
      </c>
    </row>
    <row r="709" spans="1:10" x14ac:dyDescent="0.25">
      <c r="A709" s="52"/>
      <c r="B709" s="52"/>
      <c r="C709" s="52"/>
      <c r="D709" s="52"/>
      <c r="E709" s="52" t="s">
        <v>323</v>
      </c>
      <c r="F709" s="50">
        <v>18.64</v>
      </c>
      <c r="G709" s="52" t="s">
        <v>322</v>
      </c>
      <c r="H709" s="50">
        <v>0</v>
      </c>
      <c r="I709" s="52" t="s">
        <v>321</v>
      </c>
      <c r="J709" s="50">
        <v>18.64</v>
      </c>
    </row>
    <row r="710" spans="1:10" x14ac:dyDescent="0.25">
      <c r="A710" s="52"/>
      <c r="B710" s="52"/>
      <c r="C710" s="52"/>
      <c r="D710" s="52"/>
      <c r="E710" s="52" t="s">
        <v>320</v>
      </c>
      <c r="F710" s="50">
        <v>8.31</v>
      </c>
      <c r="G710" s="52"/>
      <c r="H710" s="51" t="s">
        <v>319</v>
      </c>
      <c r="I710" s="51"/>
      <c r="J710" s="50">
        <v>49.19</v>
      </c>
    </row>
    <row r="711" spans="1:10" ht="49.95" customHeight="1" thickBot="1" x14ac:dyDescent="0.3">
      <c r="A711" s="24"/>
      <c r="B711" s="24"/>
      <c r="C711" s="24"/>
      <c r="D711" s="24"/>
      <c r="E711" s="24"/>
      <c r="F711" s="24"/>
      <c r="G711" s="24" t="s">
        <v>318</v>
      </c>
      <c r="H711" s="49" t="s">
        <v>469</v>
      </c>
      <c r="I711" s="24" t="s">
        <v>316</v>
      </c>
      <c r="J711" s="48">
        <v>4850.62</v>
      </c>
    </row>
    <row r="712" spans="1:10" ht="1.05" customHeight="1" thickTop="1" x14ac:dyDescent="0.25">
      <c r="A712" s="47"/>
      <c r="B712" s="47"/>
      <c r="C712" s="47"/>
      <c r="D712" s="47"/>
      <c r="E712" s="47"/>
      <c r="F712" s="47"/>
      <c r="G712" s="47"/>
      <c r="H712" s="47"/>
      <c r="I712" s="47"/>
      <c r="J712" s="47"/>
    </row>
    <row r="713" spans="1:10" ht="18" customHeight="1" x14ac:dyDescent="0.25">
      <c r="A713" s="31" t="s">
        <v>133</v>
      </c>
      <c r="B713" s="30" t="s">
        <v>314</v>
      </c>
      <c r="C713" s="31" t="s">
        <v>313</v>
      </c>
      <c r="D713" s="31" t="s">
        <v>10</v>
      </c>
      <c r="E713" s="61" t="s">
        <v>331</v>
      </c>
      <c r="F713" s="61"/>
      <c r="G713" s="46" t="s">
        <v>312</v>
      </c>
      <c r="H713" s="30" t="s">
        <v>11</v>
      </c>
      <c r="I713" s="30" t="s">
        <v>311</v>
      </c>
      <c r="J713" s="30" t="s">
        <v>12</v>
      </c>
    </row>
    <row r="714" spans="1:10" ht="52.05" customHeight="1" x14ac:dyDescent="0.25">
      <c r="A714" s="42" t="s">
        <v>330</v>
      </c>
      <c r="B714" s="40" t="s">
        <v>132</v>
      </c>
      <c r="C714" s="42" t="s">
        <v>82</v>
      </c>
      <c r="D714" s="42" t="s">
        <v>131</v>
      </c>
      <c r="E714" s="60" t="s">
        <v>462</v>
      </c>
      <c r="F714" s="60"/>
      <c r="G714" s="41" t="s">
        <v>80</v>
      </c>
      <c r="H714" s="59">
        <v>1</v>
      </c>
      <c r="I714" s="39">
        <v>3204.99</v>
      </c>
      <c r="J714" s="39">
        <v>3204.99</v>
      </c>
    </row>
    <row r="715" spans="1:10" ht="39" customHeight="1" x14ac:dyDescent="0.25">
      <c r="A715" s="57" t="s">
        <v>328</v>
      </c>
      <c r="B715" s="58" t="s">
        <v>447</v>
      </c>
      <c r="C715" s="57" t="s">
        <v>82</v>
      </c>
      <c r="D715" s="57" t="s">
        <v>446</v>
      </c>
      <c r="E715" s="56" t="s">
        <v>445</v>
      </c>
      <c r="F715" s="56"/>
      <c r="G715" s="55" t="s">
        <v>190</v>
      </c>
      <c r="H715" s="54">
        <v>1.54E-2</v>
      </c>
      <c r="I715" s="53">
        <v>4329.55</v>
      </c>
      <c r="J715" s="53">
        <v>66.67</v>
      </c>
    </row>
    <row r="716" spans="1:10" ht="24" customHeight="1" x14ac:dyDescent="0.25">
      <c r="A716" s="57" t="s">
        <v>328</v>
      </c>
      <c r="B716" s="58" t="s">
        <v>327</v>
      </c>
      <c r="C716" s="57" t="s">
        <v>82</v>
      </c>
      <c r="D716" s="57" t="s">
        <v>326</v>
      </c>
      <c r="E716" s="56" t="s">
        <v>325</v>
      </c>
      <c r="F716" s="56"/>
      <c r="G716" s="55" t="s">
        <v>324</v>
      </c>
      <c r="H716" s="54">
        <v>1.468</v>
      </c>
      <c r="I716" s="53">
        <v>23.2</v>
      </c>
      <c r="J716" s="53">
        <v>34.049999999999997</v>
      </c>
    </row>
    <row r="717" spans="1:10" ht="39" customHeight="1" x14ac:dyDescent="0.25">
      <c r="A717" s="57" t="s">
        <v>328</v>
      </c>
      <c r="B717" s="58" t="s">
        <v>468</v>
      </c>
      <c r="C717" s="57" t="s">
        <v>82</v>
      </c>
      <c r="D717" s="57" t="s">
        <v>467</v>
      </c>
      <c r="E717" s="56" t="s">
        <v>347</v>
      </c>
      <c r="F717" s="56"/>
      <c r="G717" s="55" t="s">
        <v>190</v>
      </c>
      <c r="H717" s="54">
        <v>6.0900000000000003E-2</v>
      </c>
      <c r="I717" s="53">
        <v>702.66</v>
      </c>
      <c r="J717" s="53">
        <v>42.79</v>
      </c>
    </row>
    <row r="718" spans="1:10" ht="39" customHeight="1" x14ac:dyDescent="0.25">
      <c r="A718" s="57" t="s">
        <v>328</v>
      </c>
      <c r="B718" s="58" t="s">
        <v>466</v>
      </c>
      <c r="C718" s="57" t="s">
        <v>82</v>
      </c>
      <c r="D718" s="57" t="s">
        <v>465</v>
      </c>
      <c r="E718" s="56" t="s">
        <v>445</v>
      </c>
      <c r="F718" s="56"/>
      <c r="G718" s="55" t="s">
        <v>190</v>
      </c>
      <c r="H718" s="54">
        <v>0.13009999999999999</v>
      </c>
      <c r="I718" s="53">
        <v>3198.32</v>
      </c>
      <c r="J718" s="53">
        <v>416.1</v>
      </c>
    </row>
    <row r="719" spans="1:10" ht="64.95" customHeight="1" x14ac:dyDescent="0.25">
      <c r="A719" s="57" t="s">
        <v>328</v>
      </c>
      <c r="B719" s="58" t="s">
        <v>454</v>
      </c>
      <c r="C719" s="57" t="s">
        <v>82</v>
      </c>
      <c r="D719" s="57" t="s">
        <v>453</v>
      </c>
      <c r="E719" s="56" t="s">
        <v>449</v>
      </c>
      <c r="F719" s="56"/>
      <c r="G719" s="55" t="s">
        <v>452</v>
      </c>
      <c r="H719" s="54">
        <v>0.39589999999999997</v>
      </c>
      <c r="I719" s="53">
        <v>146.94999999999999</v>
      </c>
      <c r="J719" s="53">
        <v>58.17</v>
      </c>
    </row>
    <row r="720" spans="1:10" ht="24" customHeight="1" x14ac:dyDescent="0.25">
      <c r="A720" s="57" t="s">
        <v>328</v>
      </c>
      <c r="B720" s="58" t="s">
        <v>351</v>
      </c>
      <c r="C720" s="57" t="s">
        <v>82</v>
      </c>
      <c r="D720" s="57" t="s">
        <v>350</v>
      </c>
      <c r="E720" s="56" t="s">
        <v>325</v>
      </c>
      <c r="F720" s="56"/>
      <c r="G720" s="55" t="s">
        <v>324</v>
      </c>
      <c r="H720" s="54">
        <v>1.8684000000000001</v>
      </c>
      <c r="I720" s="53">
        <v>29.13</v>
      </c>
      <c r="J720" s="53">
        <v>54.42</v>
      </c>
    </row>
    <row r="721" spans="1:10" ht="64.95" customHeight="1" x14ac:dyDescent="0.25">
      <c r="A721" s="57" t="s">
        <v>328</v>
      </c>
      <c r="B721" s="58" t="s">
        <v>451</v>
      </c>
      <c r="C721" s="57" t="s">
        <v>82</v>
      </c>
      <c r="D721" s="57" t="s">
        <v>450</v>
      </c>
      <c r="E721" s="56" t="s">
        <v>449</v>
      </c>
      <c r="F721" s="56"/>
      <c r="G721" s="55" t="s">
        <v>448</v>
      </c>
      <c r="H721" s="54">
        <v>0.80679999999999996</v>
      </c>
      <c r="I721" s="53">
        <v>60.74</v>
      </c>
      <c r="J721" s="53">
        <v>49</v>
      </c>
    </row>
    <row r="722" spans="1:10" ht="39" customHeight="1" x14ac:dyDescent="0.25">
      <c r="A722" s="57" t="s">
        <v>328</v>
      </c>
      <c r="B722" s="58" t="s">
        <v>459</v>
      </c>
      <c r="C722" s="57" t="s">
        <v>82</v>
      </c>
      <c r="D722" s="57" t="s">
        <v>458</v>
      </c>
      <c r="E722" s="56" t="s">
        <v>457</v>
      </c>
      <c r="F722" s="56"/>
      <c r="G722" s="55" t="s">
        <v>190</v>
      </c>
      <c r="H722" s="54">
        <v>0.22700000000000001</v>
      </c>
      <c r="I722" s="53">
        <v>298.44</v>
      </c>
      <c r="J722" s="53">
        <v>67.739999999999995</v>
      </c>
    </row>
    <row r="723" spans="1:10" ht="52.05" customHeight="1" x14ac:dyDescent="0.25">
      <c r="A723" s="67" t="s">
        <v>336</v>
      </c>
      <c r="B723" s="68" t="s">
        <v>464</v>
      </c>
      <c r="C723" s="67" t="s">
        <v>82</v>
      </c>
      <c r="D723" s="67" t="s">
        <v>463</v>
      </c>
      <c r="E723" s="66" t="s">
        <v>333</v>
      </c>
      <c r="F723" s="66"/>
      <c r="G723" s="65" t="s">
        <v>80</v>
      </c>
      <c r="H723" s="64">
        <v>5</v>
      </c>
      <c r="I723" s="63">
        <v>483.21</v>
      </c>
      <c r="J723" s="63">
        <v>2416.0500000000002</v>
      </c>
    </row>
    <row r="724" spans="1:10" x14ac:dyDescent="0.25">
      <c r="A724" s="52"/>
      <c r="B724" s="52"/>
      <c r="C724" s="52"/>
      <c r="D724" s="52"/>
      <c r="E724" s="52" t="s">
        <v>323</v>
      </c>
      <c r="F724" s="50">
        <v>305.10000000000002</v>
      </c>
      <c r="G724" s="52" t="s">
        <v>322</v>
      </c>
      <c r="H724" s="50">
        <v>0</v>
      </c>
      <c r="I724" s="52" t="s">
        <v>321</v>
      </c>
      <c r="J724" s="50">
        <v>305.10000000000002</v>
      </c>
    </row>
    <row r="725" spans="1:10" x14ac:dyDescent="0.25">
      <c r="A725" s="52"/>
      <c r="B725" s="52"/>
      <c r="C725" s="52"/>
      <c r="D725" s="52"/>
      <c r="E725" s="52" t="s">
        <v>320</v>
      </c>
      <c r="F725" s="50">
        <v>651.89</v>
      </c>
      <c r="G725" s="52"/>
      <c r="H725" s="51" t="s">
        <v>319</v>
      </c>
      <c r="I725" s="51"/>
      <c r="J725" s="50">
        <v>3856.88</v>
      </c>
    </row>
    <row r="726" spans="1:10" ht="49.95" customHeight="1" thickBot="1" x14ac:dyDescent="0.3">
      <c r="A726" s="24"/>
      <c r="B726" s="24"/>
      <c r="C726" s="24"/>
      <c r="D726" s="24"/>
      <c r="E726" s="24"/>
      <c r="F726" s="24"/>
      <c r="G726" s="24" t="s">
        <v>318</v>
      </c>
      <c r="H726" s="49" t="s">
        <v>342</v>
      </c>
      <c r="I726" s="24" t="s">
        <v>316</v>
      </c>
      <c r="J726" s="48">
        <v>7713.76</v>
      </c>
    </row>
    <row r="727" spans="1:10" ht="1.05" customHeight="1" thickTop="1" x14ac:dyDescent="0.25">
      <c r="A727" s="47"/>
      <c r="B727" s="47"/>
      <c r="C727" s="47"/>
      <c r="D727" s="47"/>
      <c r="E727" s="47"/>
      <c r="F727" s="47"/>
      <c r="G727" s="47"/>
      <c r="H727" s="47"/>
      <c r="I727" s="47"/>
      <c r="J727" s="47"/>
    </row>
    <row r="728" spans="1:10" ht="18" customHeight="1" x14ac:dyDescent="0.25">
      <c r="A728" s="31" t="s">
        <v>130</v>
      </c>
      <c r="B728" s="30" t="s">
        <v>314</v>
      </c>
      <c r="C728" s="31" t="s">
        <v>313</v>
      </c>
      <c r="D728" s="31" t="s">
        <v>10</v>
      </c>
      <c r="E728" s="61" t="s">
        <v>331</v>
      </c>
      <c r="F728" s="61"/>
      <c r="G728" s="46" t="s">
        <v>312</v>
      </c>
      <c r="H728" s="30" t="s">
        <v>11</v>
      </c>
      <c r="I728" s="30" t="s">
        <v>311</v>
      </c>
      <c r="J728" s="30" t="s">
        <v>12</v>
      </c>
    </row>
    <row r="729" spans="1:10" ht="52.05" customHeight="1" x14ac:dyDescent="0.25">
      <c r="A729" s="42" t="s">
        <v>330</v>
      </c>
      <c r="B729" s="40" t="s">
        <v>129</v>
      </c>
      <c r="C729" s="42" t="s">
        <v>82</v>
      </c>
      <c r="D729" s="42" t="s">
        <v>128</v>
      </c>
      <c r="E729" s="60" t="s">
        <v>462</v>
      </c>
      <c r="F729" s="60"/>
      <c r="G729" s="41" t="s">
        <v>80</v>
      </c>
      <c r="H729" s="59">
        <v>1</v>
      </c>
      <c r="I729" s="39">
        <v>3462.69</v>
      </c>
      <c r="J729" s="39">
        <v>3462.69</v>
      </c>
    </row>
    <row r="730" spans="1:10" ht="24" customHeight="1" x14ac:dyDescent="0.25">
      <c r="A730" s="57" t="s">
        <v>328</v>
      </c>
      <c r="B730" s="58" t="s">
        <v>327</v>
      </c>
      <c r="C730" s="57" t="s">
        <v>82</v>
      </c>
      <c r="D730" s="57" t="s">
        <v>326</v>
      </c>
      <c r="E730" s="56" t="s">
        <v>325</v>
      </c>
      <c r="F730" s="56"/>
      <c r="G730" s="55" t="s">
        <v>324</v>
      </c>
      <c r="H730" s="54">
        <v>0.82099999999999995</v>
      </c>
      <c r="I730" s="53">
        <v>23.2</v>
      </c>
      <c r="J730" s="53">
        <v>19.04</v>
      </c>
    </row>
    <row r="731" spans="1:10" ht="39" customHeight="1" x14ac:dyDescent="0.25">
      <c r="A731" s="57" t="s">
        <v>328</v>
      </c>
      <c r="B731" s="58" t="s">
        <v>461</v>
      </c>
      <c r="C731" s="57" t="s">
        <v>82</v>
      </c>
      <c r="D731" s="57" t="s">
        <v>460</v>
      </c>
      <c r="E731" s="56" t="s">
        <v>445</v>
      </c>
      <c r="F731" s="56"/>
      <c r="G731" s="55" t="s">
        <v>190</v>
      </c>
      <c r="H731" s="54">
        <v>0.23730000000000001</v>
      </c>
      <c r="I731" s="53">
        <v>2305.79</v>
      </c>
      <c r="J731" s="53">
        <v>547.16</v>
      </c>
    </row>
    <row r="732" spans="1:10" ht="39" customHeight="1" x14ac:dyDescent="0.25">
      <c r="A732" s="57" t="s">
        <v>328</v>
      </c>
      <c r="B732" s="58" t="s">
        <v>459</v>
      </c>
      <c r="C732" s="57" t="s">
        <v>82</v>
      </c>
      <c r="D732" s="57" t="s">
        <v>458</v>
      </c>
      <c r="E732" s="56" t="s">
        <v>457</v>
      </c>
      <c r="F732" s="56"/>
      <c r="G732" s="55" t="s">
        <v>190</v>
      </c>
      <c r="H732" s="54">
        <v>0.37330000000000002</v>
      </c>
      <c r="I732" s="53">
        <v>298.44</v>
      </c>
      <c r="J732" s="53">
        <v>111.4</v>
      </c>
    </row>
    <row r="733" spans="1:10" ht="24" customHeight="1" x14ac:dyDescent="0.25">
      <c r="A733" s="57" t="s">
        <v>328</v>
      </c>
      <c r="B733" s="58" t="s">
        <v>351</v>
      </c>
      <c r="C733" s="57" t="s">
        <v>82</v>
      </c>
      <c r="D733" s="57" t="s">
        <v>350</v>
      </c>
      <c r="E733" s="56" t="s">
        <v>325</v>
      </c>
      <c r="F733" s="56"/>
      <c r="G733" s="55" t="s">
        <v>324</v>
      </c>
      <c r="H733" s="54">
        <v>1.0448999999999999</v>
      </c>
      <c r="I733" s="53">
        <v>29.13</v>
      </c>
      <c r="J733" s="53">
        <v>30.43</v>
      </c>
    </row>
    <row r="734" spans="1:10" ht="39" customHeight="1" x14ac:dyDescent="0.25">
      <c r="A734" s="57" t="s">
        <v>328</v>
      </c>
      <c r="B734" s="58" t="s">
        <v>456</v>
      </c>
      <c r="C734" s="57" t="s">
        <v>82</v>
      </c>
      <c r="D734" s="57" t="s">
        <v>455</v>
      </c>
      <c r="E734" s="56" t="s">
        <v>347</v>
      </c>
      <c r="F734" s="56"/>
      <c r="G734" s="55" t="s">
        <v>190</v>
      </c>
      <c r="H734" s="54">
        <v>1.46E-2</v>
      </c>
      <c r="I734" s="53">
        <v>877.04</v>
      </c>
      <c r="J734" s="53">
        <v>12.8</v>
      </c>
    </row>
    <row r="735" spans="1:10" ht="64.95" customHeight="1" x14ac:dyDescent="0.25">
      <c r="A735" s="57" t="s">
        <v>328</v>
      </c>
      <c r="B735" s="58" t="s">
        <v>454</v>
      </c>
      <c r="C735" s="57" t="s">
        <v>82</v>
      </c>
      <c r="D735" s="57" t="s">
        <v>453</v>
      </c>
      <c r="E735" s="56" t="s">
        <v>449</v>
      </c>
      <c r="F735" s="56"/>
      <c r="G735" s="55" t="s">
        <v>452</v>
      </c>
      <c r="H735" s="54">
        <v>0.40189999999999998</v>
      </c>
      <c r="I735" s="53">
        <v>146.94999999999999</v>
      </c>
      <c r="J735" s="53">
        <v>59.05</v>
      </c>
    </row>
    <row r="736" spans="1:10" ht="64.95" customHeight="1" x14ac:dyDescent="0.25">
      <c r="A736" s="57" t="s">
        <v>328</v>
      </c>
      <c r="B736" s="58" t="s">
        <v>451</v>
      </c>
      <c r="C736" s="57" t="s">
        <v>82</v>
      </c>
      <c r="D736" s="57" t="s">
        <v>450</v>
      </c>
      <c r="E736" s="56" t="s">
        <v>449</v>
      </c>
      <c r="F736" s="56"/>
      <c r="G736" s="55" t="s">
        <v>448</v>
      </c>
      <c r="H736" s="54">
        <v>0.81899999999999995</v>
      </c>
      <c r="I736" s="53">
        <v>60.74</v>
      </c>
      <c r="J736" s="53">
        <v>49.74</v>
      </c>
    </row>
    <row r="737" spans="1:10" ht="39" customHeight="1" x14ac:dyDescent="0.25">
      <c r="A737" s="57" t="s">
        <v>328</v>
      </c>
      <c r="B737" s="58" t="s">
        <v>447</v>
      </c>
      <c r="C737" s="57" t="s">
        <v>82</v>
      </c>
      <c r="D737" s="57" t="s">
        <v>446</v>
      </c>
      <c r="E737" s="56" t="s">
        <v>445</v>
      </c>
      <c r="F737" s="56"/>
      <c r="G737" s="55" t="s">
        <v>190</v>
      </c>
      <c r="H737" s="54">
        <v>1.54E-2</v>
      </c>
      <c r="I737" s="53">
        <v>4329.55</v>
      </c>
      <c r="J737" s="53">
        <v>66.67</v>
      </c>
    </row>
    <row r="738" spans="1:10" ht="39" customHeight="1" x14ac:dyDescent="0.25">
      <c r="A738" s="67" t="s">
        <v>336</v>
      </c>
      <c r="B738" s="68" t="s">
        <v>444</v>
      </c>
      <c r="C738" s="67" t="s">
        <v>82</v>
      </c>
      <c r="D738" s="67" t="s">
        <v>443</v>
      </c>
      <c r="E738" s="66" t="s">
        <v>333</v>
      </c>
      <c r="F738" s="66"/>
      <c r="G738" s="65" t="s">
        <v>80</v>
      </c>
      <c r="H738" s="64">
        <v>4</v>
      </c>
      <c r="I738" s="63">
        <v>641.6</v>
      </c>
      <c r="J738" s="63">
        <v>2566.4</v>
      </c>
    </row>
    <row r="739" spans="1:10" x14ac:dyDescent="0.25">
      <c r="A739" s="52"/>
      <c r="B739" s="52"/>
      <c r="C739" s="52"/>
      <c r="D739" s="52"/>
      <c r="E739" s="52" t="s">
        <v>323</v>
      </c>
      <c r="F739" s="50">
        <v>253.67</v>
      </c>
      <c r="G739" s="52" t="s">
        <v>322</v>
      </c>
      <c r="H739" s="50">
        <v>0</v>
      </c>
      <c r="I739" s="52" t="s">
        <v>321</v>
      </c>
      <c r="J739" s="50">
        <v>253.67</v>
      </c>
    </row>
    <row r="740" spans="1:10" x14ac:dyDescent="0.25">
      <c r="A740" s="52"/>
      <c r="B740" s="52"/>
      <c r="C740" s="52"/>
      <c r="D740" s="52"/>
      <c r="E740" s="52" t="s">
        <v>320</v>
      </c>
      <c r="F740" s="50">
        <v>704.31</v>
      </c>
      <c r="G740" s="52"/>
      <c r="H740" s="51" t="s">
        <v>319</v>
      </c>
      <c r="I740" s="51"/>
      <c r="J740" s="50">
        <v>4167</v>
      </c>
    </row>
    <row r="741" spans="1:10" ht="49.95" customHeight="1" thickBot="1" x14ac:dyDescent="0.3">
      <c r="A741" s="24"/>
      <c r="B741" s="24"/>
      <c r="C741" s="24"/>
      <c r="D741" s="24"/>
      <c r="E741" s="24"/>
      <c r="F741" s="24"/>
      <c r="G741" s="24" t="s">
        <v>318</v>
      </c>
      <c r="H741" s="49" t="s">
        <v>342</v>
      </c>
      <c r="I741" s="24" t="s">
        <v>316</v>
      </c>
      <c r="J741" s="48">
        <v>8334</v>
      </c>
    </row>
    <row r="742" spans="1:10" ht="1.05" customHeight="1" thickTop="1" x14ac:dyDescent="0.25">
      <c r="A742" s="47"/>
      <c r="B742" s="47"/>
      <c r="C742" s="47"/>
      <c r="D742" s="47"/>
      <c r="E742" s="47"/>
      <c r="F742" s="47"/>
      <c r="G742" s="47"/>
      <c r="H742" s="47"/>
      <c r="I742" s="47"/>
      <c r="J742" s="47"/>
    </row>
    <row r="743" spans="1:10" ht="24" customHeight="1" x14ac:dyDescent="0.25">
      <c r="A743" s="29" t="s">
        <v>32</v>
      </c>
      <c r="B743" s="29"/>
      <c r="C743" s="29"/>
      <c r="D743" s="29" t="s">
        <v>33</v>
      </c>
      <c r="E743" s="29"/>
      <c r="F743" s="62"/>
      <c r="G743" s="62"/>
      <c r="H743" s="28"/>
      <c r="I743" s="29"/>
      <c r="J743" s="44">
        <v>12601.84</v>
      </c>
    </row>
    <row r="744" spans="1:10" ht="18" customHeight="1" x14ac:dyDescent="0.25">
      <c r="A744" s="31" t="s">
        <v>127</v>
      </c>
      <c r="B744" s="30" t="s">
        <v>314</v>
      </c>
      <c r="C744" s="31" t="s">
        <v>313</v>
      </c>
      <c r="D744" s="31" t="s">
        <v>10</v>
      </c>
      <c r="E744" s="61" t="s">
        <v>331</v>
      </c>
      <c r="F744" s="61"/>
      <c r="G744" s="46" t="s">
        <v>312</v>
      </c>
      <c r="H744" s="30" t="s">
        <v>11</v>
      </c>
      <c r="I744" s="30" t="s">
        <v>311</v>
      </c>
      <c r="J744" s="30" t="s">
        <v>12</v>
      </c>
    </row>
    <row r="745" spans="1:10" ht="52.05" customHeight="1" x14ac:dyDescent="0.25">
      <c r="A745" s="42" t="s">
        <v>330</v>
      </c>
      <c r="B745" s="40" t="s">
        <v>126</v>
      </c>
      <c r="C745" s="42" t="s">
        <v>82</v>
      </c>
      <c r="D745" s="42" t="s">
        <v>125</v>
      </c>
      <c r="E745" s="60" t="s">
        <v>388</v>
      </c>
      <c r="F745" s="60"/>
      <c r="G745" s="41" t="s">
        <v>80</v>
      </c>
      <c r="H745" s="59">
        <v>1</v>
      </c>
      <c r="I745" s="39">
        <v>447.05</v>
      </c>
      <c r="J745" s="39">
        <v>447.05</v>
      </c>
    </row>
    <row r="746" spans="1:10" ht="52.05" customHeight="1" x14ac:dyDescent="0.25">
      <c r="A746" s="57" t="s">
        <v>328</v>
      </c>
      <c r="B746" s="58" t="s">
        <v>385</v>
      </c>
      <c r="C746" s="57" t="s">
        <v>82</v>
      </c>
      <c r="D746" s="57" t="s">
        <v>384</v>
      </c>
      <c r="E746" s="56" t="s">
        <v>347</v>
      </c>
      <c r="F746" s="56"/>
      <c r="G746" s="55" t="s">
        <v>190</v>
      </c>
      <c r="H746" s="54">
        <v>1.17E-2</v>
      </c>
      <c r="I746" s="53">
        <v>809.4</v>
      </c>
      <c r="J746" s="53">
        <v>9.4600000000000009</v>
      </c>
    </row>
    <row r="747" spans="1:10" ht="25.95" customHeight="1" x14ac:dyDescent="0.25">
      <c r="A747" s="57" t="s">
        <v>328</v>
      </c>
      <c r="B747" s="58" t="s">
        <v>340</v>
      </c>
      <c r="C747" s="57" t="s">
        <v>82</v>
      </c>
      <c r="D747" s="57" t="s">
        <v>339</v>
      </c>
      <c r="E747" s="56" t="s">
        <v>325</v>
      </c>
      <c r="F747" s="56"/>
      <c r="G747" s="55" t="s">
        <v>324</v>
      </c>
      <c r="H747" s="54">
        <v>1.4514</v>
      </c>
      <c r="I747" s="53">
        <v>25</v>
      </c>
      <c r="J747" s="53">
        <v>36.28</v>
      </c>
    </row>
    <row r="748" spans="1:10" ht="24" customHeight="1" x14ac:dyDescent="0.25">
      <c r="A748" s="57" t="s">
        <v>328</v>
      </c>
      <c r="B748" s="58" t="s">
        <v>338</v>
      </c>
      <c r="C748" s="57" t="s">
        <v>82</v>
      </c>
      <c r="D748" s="57" t="s">
        <v>337</v>
      </c>
      <c r="E748" s="56" t="s">
        <v>325</v>
      </c>
      <c r="F748" s="56"/>
      <c r="G748" s="55" t="s">
        <v>324</v>
      </c>
      <c r="H748" s="54">
        <v>1.4514</v>
      </c>
      <c r="I748" s="53">
        <v>30.29</v>
      </c>
      <c r="J748" s="53">
        <v>43.96</v>
      </c>
    </row>
    <row r="749" spans="1:10" ht="39" customHeight="1" x14ac:dyDescent="0.25">
      <c r="A749" s="67" t="s">
        <v>336</v>
      </c>
      <c r="B749" s="68" t="s">
        <v>442</v>
      </c>
      <c r="C749" s="67" t="s">
        <v>82</v>
      </c>
      <c r="D749" s="67" t="s">
        <v>441</v>
      </c>
      <c r="E749" s="66" t="s">
        <v>333</v>
      </c>
      <c r="F749" s="66"/>
      <c r="G749" s="65" t="s">
        <v>80</v>
      </c>
      <c r="H749" s="64">
        <v>1</v>
      </c>
      <c r="I749" s="63">
        <v>357.35</v>
      </c>
      <c r="J749" s="63">
        <v>357.35</v>
      </c>
    </row>
    <row r="750" spans="1:10" x14ac:dyDescent="0.25">
      <c r="A750" s="52"/>
      <c r="B750" s="52"/>
      <c r="C750" s="52"/>
      <c r="D750" s="52"/>
      <c r="E750" s="52" t="s">
        <v>323</v>
      </c>
      <c r="F750" s="50">
        <v>64.3</v>
      </c>
      <c r="G750" s="52" t="s">
        <v>322</v>
      </c>
      <c r="H750" s="50">
        <v>0</v>
      </c>
      <c r="I750" s="52" t="s">
        <v>321</v>
      </c>
      <c r="J750" s="50">
        <v>64.3</v>
      </c>
    </row>
    <row r="751" spans="1:10" x14ac:dyDescent="0.25">
      <c r="A751" s="52"/>
      <c r="B751" s="52"/>
      <c r="C751" s="52"/>
      <c r="D751" s="52"/>
      <c r="E751" s="52" t="s">
        <v>320</v>
      </c>
      <c r="F751" s="50">
        <v>90.92</v>
      </c>
      <c r="G751" s="52"/>
      <c r="H751" s="51" t="s">
        <v>319</v>
      </c>
      <c r="I751" s="51"/>
      <c r="J751" s="50">
        <v>537.97</v>
      </c>
    </row>
    <row r="752" spans="1:10" ht="49.95" customHeight="1" thickBot="1" x14ac:dyDescent="0.3">
      <c r="A752" s="24"/>
      <c r="B752" s="24"/>
      <c r="C752" s="24"/>
      <c r="D752" s="24"/>
      <c r="E752" s="24"/>
      <c r="F752" s="24"/>
      <c r="G752" s="24" t="s">
        <v>318</v>
      </c>
      <c r="H752" s="49" t="s">
        <v>342</v>
      </c>
      <c r="I752" s="24" t="s">
        <v>316</v>
      </c>
      <c r="J752" s="48">
        <v>1075.94</v>
      </c>
    </row>
    <row r="753" spans="1:10" ht="1.05" customHeight="1" thickTop="1" x14ac:dyDescent="0.25">
      <c r="A753" s="47"/>
      <c r="B753" s="47"/>
      <c r="C753" s="47"/>
      <c r="D753" s="47"/>
      <c r="E753" s="47"/>
      <c r="F753" s="47"/>
      <c r="G753" s="47"/>
      <c r="H753" s="47"/>
      <c r="I753" s="47"/>
      <c r="J753" s="47"/>
    </row>
    <row r="754" spans="1:10" ht="18" customHeight="1" x14ac:dyDescent="0.25">
      <c r="A754" s="31" t="s">
        <v>124</v>
      </c>
      <c r="B754" s="30" t="s">
        <v>314</v>
      </c>
      <c r="C754" s="31" t="s">
        <v>313</v>
      </c>
      <c r="D754" s="31" t="s">
        <v>10</v>
      </c>
      <c r="E754" s="61" t="s">
        <v>331</v>
      </c>
      <c r="F754" s="61"/>
      <c r="G754" s="46" t="s">
        <v>312</v>
      </c>
      <c r="H754" s="30" t="s">
        <v>11</v>
      </c>
      <c r="I754" s="30" t="s">
        <v>311</v>
      </c>
      <c r="J754" s="30" t="s">
        <v>12</v>
      </c>
    </row>
    <row r="755" spans="1:10" ht="39" customHeight="1" x14ac:dyDescent="0.25">
      <c r="A755" s="42" t="s">
        <v>330</v>
      </c>
      <c r="B755" s="40" t="s">
        <v>123</v>
      </c>
      <c r="C755" s="42" t="s">
        <v>76</v>
      </c>
      <c r="D755" s="42" t="s">
        <v>122</v>
      </c>
      <c r="E755" s="60" t="s">
        <v>440</v>
      </c>
      <c r="F755" s="60"/>
      <c r="G755" s="41" t="s">
        <v>80</v>
      </c>
      <c r="H755" s="59">
        <v>1</v>
      </c>
      <c r="I755" s="39">
        <v>69.400000000000006</v>
      </c>
      <c r="J755" s="39">
        <v>69.400000000000006</v>
      </c>
    </row>
    <row r="756" spans="1:10" ht="24" customHeight="1" x14ac:dyDescent="0.25">
      <c r="A756" s="57" t="s">
        <v>328</v>
      </c>
      <c r="B756" s="58" t="s">
        <v>338</v>
      </c>
      <c r="C756" s="57" t="s">
        <v>82</v>
      </c>
      <c r="D756" s="57" t="s">
        <v>337</v>
      </c>
      <c r="E756" s="56" t="s">
        <v>325</v>
      </c>
      <c r="F756" s="56"/>
      <c r="G756" s="55" t="s">
        <v>324</v>
      </c>
      <c r="H756" s="54">
        <v>0.53549999999999998</v>
      </c>
      <c r="I756" s="53">
        <v>30.29</v>
      </c>
      <c r="J756" s="53">
        <v>16.22</v>
      </c>
    </row>
    <row r="757" spans="1:10" ht="25.95" customHeight="1" x14ac:dyDescent="0.25">
      <c r="A757" s="57" t="s">
        <v>328</v>
      </c>
      <c r="B757" s="58" t="s">
        <v>340</v>
      </c>
      <c r="C757" s="57" t="s">
        <v>82</v>
      </c>
      <c r="D757" s="57" t="s">
        <v>339</v>
      </c>
      <c r="E757" s="56" t="s">
        <v>325</v>
      </c>
      <c r="F757" s="56"/>
      <c r="G757" s="55" t="s">
        <v>324</v>
      </c>
      <c r="H757" s="54">
        <v>0.22309999999999999</v>
      </c>
      <c r="I757" s="53">
        <v>25</v>
      </c>
      <c r="J757" s="53">
        <v>5.57</v>
      </c>
    </row>
    <row r="758" spans="1:10" ht="25.95" customHeight="1" x14ac:dyDescent="0.25">
      <c r="A758" s="67" t="s">
        <v>336</v>
      </c>
      <c r="B758" s="68" t="s">
        <v>439</v>
      </c>
      <c r="C758" s="67" t="s">
        <v>82</v>
      </c>
      <c r="D758" s="67" t="s">
        <v>438</v>
      </c>
      <c r="E758" s="66" t="s">
        <v>333</v>
      </c>
      <c r="F758" s="66"/>
      <c r="G758" s="65" t="s">
        <v>80</v>
      </c>
      <c r="H758" s="64">
        <v>1</v>
      </c>
      <c r="I758" s="63">
        <v>40.380000000000003</v>
      </c>
      <c r="J758" s="63">
        <v>40.380000000000003</v>
      </c>
    </row>
    <row r="759" spans="1:10" ht="39" customHeight="1" x14ac:dyDescent="0.25">
      <c r="A759" s="67" t="s">
        <v>336</v>
      </c>
      <c r="B759" s="68" t="s">
        <v>437</v>
      </c>
      <c r="C759" s="67" t="s">
        <v>82</v>
      </c>
      <c r="D759" s="67" t="s">
        <v>436</v>
      </c>
      <c r="E759" s="66" t="s">
        <v>333</v>
      </c>
      <c r="F759" s="66"/>
      <c r="G759" s="65" t="s">
        <v>80</v>
      </c>
      <c r="H759" s="64">
        <v>1</v>
      </c>
      <c r="I759" s="63">
        <v>7.23</v>
      </c>
      <c r="J759" s="63">
        <v>7.23</v>
      </c>
    </row>
    <row r="760" spans="1:10" x14ac:dyDescent="0.25">
      <c r="A760" s="52"/>
      <c r="B760" s="52"/>
      <c r="C760" s="52"/>
      <c r="D760" s="52"/>
      <c r="E760" s="52" t="s">
        <v>323</v>
      </c>
      <c r="F760" s="50">
        <v>17.04</v>
      </c>
      <c r="G760" s="52" t="s">
        <v>322</v>
      </c>
      <c r="H760" s="50">
        <v>0</v>
      </c>
      <c r="I760" s="52" t="s">
        <v>321</v>
      </c>
      <c r="J760" s="50">
        <v>17.04</v>
      </c>
    </row>
    <row r="761" spans="1:10" x14ac:dyDescent="0.25">
      <c r="A761" s="52"/>
      <c r="B761" s="52"/>
      <c r="C761" s="52"/>
      <c r="D761" s="52"/>
      <c r="E761" s="52" t="s">
        <v>320</v>
      </c>
      <c r="F761" s="50">
        <v>14.11</v>
      </c>
      <c r="G761" s="52"/>
      <c r="H761" s="51" t="s">
        <v>319</v>
      </c>
      <c r="I761" s="51"/>
      <c r="J761" s="50">
        <v>83.51</v>
      </c>
    </row>
    <row r="762" spans="1:10" ht="49.95" customHeight="1" thickBot="1" x14ac:dyDescent="0.3">
      <c r="A762" s="24"/>
      <c r="B762" s="24"/>
      <c r="C762" s="24"/>
      <c r="D762" s="24"/>
      <c r="E762" s="24"/>
      <c r="F762" s="24"/>
      <c r="G762" s="24" t="s">
        <v>318</v>
      </c>
      <c r="H762" s="49" t="s">
        <v>435</v>
      </c>
      <c r="I762" s="24" t="s">
        <v>316</v>
      </c>
      <c r="J762" s="48">
        <v>1085.6300000000001</v>
      </c>
    </row>
    <row r="763" spans="1:10" ht="1.05" customHeight="1" thickTop="1" x14ac:dyDescent="0.25">
      <c r="A763" s="47"/>
      <c r="B763" s="47"/>
      <c r="C763" s="47"/>
      <c r="D763" s="47"/>
      <c r="E763" s="47"/>
      <c r="F763" s="47"/>
      <c r="G763" s="47"/>
      <c r="H763" s="47"/>
      <c r="I763" s="47"/>
      <c r="J763" s="47"/>
    </row>
    <row r="764" spans="1:10" ht="18" customHeight="1" x14ac:dyDescent="0.25">
      <c r="A764" s="31" t="s">
        <v>121</v>
      </c>
      <c r="B764" s="30" t="s">
        <v>314</v>
      </c>
      <c r="C764" s="31" t="s">
        <v>313</v>
      </c>
      <c r="D764" s="31" t="s">
        <v>10</v>
      </c>
      <c r="E764" s="61" t="s">
        <v>331</v>
      </c>
      <c r="F764" s="61"/>
      <c r="G764" s="46" t="s">
        <v>312</v>
      </c>
      <c r="H764" s="30" t="s">
        <v>11</v>
      </c>
      <c r="I764" s="30" t="s">
        <v>311</v>
      </c>
      <c r="J764" s="30" t="s">
        <v>12</v>
      </c>
    </row>
    <row r="765" spans="1:10" ht="25.95" customHeight="1" x14ac:dyDescent="0.25">
      <c r="A765" s="42" t="s">
        <v>330</v>
      </c>
      <c r="B765" s="40" t="s">
        <v>120</v>
      </c>
      <c r="C765" s="42" t="s">
        <v>82</v>
      </c>
      <c r="D765" s="42" t="s">
        <v>119</v>
      </c>
      <c r="E765" s="60" t="s">
        <v>388</v>
      </c>
      <c r="F765" s="60"/>
      <c r="G765" s="41" t="s">
        <v>80</v>
      </c>
      <c r="H765" s="59">
        <v>1</v>
      </c>
      <c r="I765" s="39">
        <v>12.38</v>
      </c>
      <c r="J765" s="39">
        <v>12.38</v>
      </c>
    </row>
    <row r="766" spans="1:10" ht="24" customHeight="1" x14ac:dyDescent="0.25">
      <c r="A766" s="57" t="s">
        <v>328</v>
      </c>
      <c r="B766" s="58" t="s">
        <v>338</v>
      </c>
      <c r="C766" s="57" t="s">
        <v>82</v>
      </c>
      <c r="D766" s="57" t="s">
        <v>337</v>
      </c>
      <c r="E766" s="56" t="s">
        <v>325</v>
      </c>
      <c r="F766" s="56"/>
      <c r="G766" s="55" t="s">
        <v>324</v>
      </c>
      <c r="H766" s="54">
        <v>3.5428000000000001E-2</v>
      </c>
      <c r="I766" s="53">
        <v>30.29</v>
      </c>
      <c r="J766" s="53">
        <v>1.07</v>
      </c>
    </row>
    <row r="767" spans="1:10" ht="25.95" customHeight="1" x14ac:dyDescent="0.25">
      <c r="A767" s="57" t="s">
        <v>328</v>
      </c>
      <c r="B767" s="58" t="s">
        <v>340</v>
      </c>
      <c r="C767" s="57" t="s">
        <v>82</v>
      </c>
      <c r="D767" s="57" t="s">
        <v>339</v>
      </c>
      <c r="E767" s="56" t="s">
        <v>325</v>
      </c>
      <c r="F767" s="56"/>
      <c r="G767" s="55" t="s">
        <v>324</v>
      </c>
      <c r="H767" s="54">
        <v>3.5428000000000001E-2</v>
      </c>
      <c r="I767" s="53">
        <v>25</v>
      </c>
      <c r="J767" s="53">
        <v>0.88</v>
      </c>
    </row>
    <row r="768" spans="1:10" ht="25.95" customHeight="1" x14ac:dyDescent="0.25">
      <c r="A768" s="67" t="s">
        <v>336</v>
      </c>
      <c r="B768" s="68" t="s">
        <v>429</v>
      </c>
      <c r="C768" s="67" t="s">
        <v>82</v>
      </c>
      <c r="D768" s="67" t="s">
        <v>428</v>
      </c>
      <c r="E768" s="66" t="s">
        <v>333</v>
      </c>
      <c r="F768" s="66"/>
      <c r="G768" s="65" t="s">
        <v>80</v>
      </c>
      <c r="H768" s="64">
        <v>1</v>
      </c>
      <c r="I768" s="63">
        <v>9.25</v>
      </c>
      <c r="J768" s="63">
        <v>9.25</v>
      </c>
    </row>
    <row r="769" spans="1:10" ht="39" customHeight="1" x14ac:dyDescent="0.25">
      <c r="A769" s="67" t="s">
        <v>336</v>
      </c>
      <c r="B769" s="68" t="s">
        <v>434</v>
      </c>
      <c r="C769" s="67" t="s">
        <v>82</v>
      </c>
      <c r="D769" s="67" t="s">
        <v>433</v>
      </c>
      <c r="E769" s="66" t="s">
        <v>333</v>
      </c>
      <c r="F769" s="66"/>
      <c r="G769" s="65" t="s">
        <v>80</v>
      </c>
      <c r="H769" s="64">
        <v>1</v>
      </c>
      <c r="I769" s="63">
        <v>1.18</v>
      </c>
      <c r="J769" s="63">
        <v>1.18</v>
      </c>
    </row>
    <row r="770" spans="1:10" x14ac:dyDescent="0.25">
      <c r="A770" s="52"/>
      <c r="B770" s="52"/>
      <c r="C770" s="52"/>
      <c r="D770" s="52"/>
      <c r="E770" s="52" t="s">
        <v>323</v>
      </c>
      <c r="F770" s="50">
        <v>1.51</v>
      </c>
      <c r="G770" s="52" t="s">
        <v>322</v>
      </c>
      <c r="H770" s="50">
        <v>0</v>
      </c>
      <c r="I770" s="52" t="s">
        <v>321</v>
      </c>
      <c r="J770" s="50">
        <v>1.51</v>
      </c>
    </row>
    <row r="771" spans="1:10" x14ac:dyDescent="0.25">
      <c r="A771" s="52"/>
      <c r="B771" s="52"/>
      <c r="C771" s="52"/>
      <c r="D771" s="52"/>
      <c r="E771" s="52" t="s">
        <v>320</v>
      </c>
      <c r="F771" s="50">
        <v>2.5099999999999998</v>
      </c>
      <c r="G771" s="52"/>
      <c r="H771" s="51" t="s">
        <v>319</v>
      </c>
      <c r="I771" s="51"/>
      <c r="J771" s="50">
        <v>14.89</v>
      </c>
    </row>
    <row r="772" spans="1:10" ht="49.95" customHeight="1" thickBot="1" x14ac:dyDescent="0.3">
      <c r="A772" s="24"/>
      <c r="B772" s="24"/>
      <c r="C772" s="24"/>
      <c r="D772" s="24"/>
      <c r="E772" s="24"/>
      <c r="F772" s="24"/>
      <c r="G772" s="24" t="s">
        <v>318</v>
      </c>
      <c r="H772" s="49" t="s">
        <v>432</v>
      </c>
      <c r="I772" s="24" t="s">
        <v>316</v>
      </c>
      <c r="J772" s="48">
        <v>74.45</v>
      </c>
    </row>
    <row r="773" spans="1:10" ht="1.05" customHeight="1" thickTop="1" x14ac:dyDescent="0.25">
      <c r="A773" s="47"/>
      <c r="B773" s="47"/>
      <c r="C773" s="47"/>
      <c r="D773" s="47"/>
      <c r="E773" s="47"/>
      <c r="F773" s="47"/>
      <c r="G773" s="47"/>
      <c r="H773" s="47"/>
      <c r="I773" s="47"/>
      <c r="J773" s="47"/>
    </row>
    <row r="774" spans="1:10" ht="18" customHeight="1" x14ac:dyDescent="0.25">
      <c r="A774" s="31" t="s">
        <v>118</v>
      </c>
      <c r="B774" s="30" t="s">
        <v>314</v>
      </c>
      <c r="C774" s="31" t="s">
        <v>313</v>
      </c>
      <c r="D774" s="31" t="s">
        <v>10</v>
      </c>
      <c r="E774" s="61" t="s">
        <v>331</v>
      </c>
      <c r="F774" s="61"/>
      <c r="G774" s="46" t="s">
        <v>312</v>
      </c>
      <c r="H774" s="30" t="s">
        <v>11</v>
      </c>
      <c r="I774" s="30" t="s">
        <v>311</v>
      </c>
      <c r="J774" s="30" t="s">
        <v>12</v>
      </c>
    </row>
    <row r="775" spans="1:10" ht="25.95" customHeight="1" x14ac:dyDescent="0.25">
      <c r="A775" s="42" t="s">
        <v>330</v>
      </c>
      <c r="B775" s="40" t="s">
        <v>117</v>
      </c>
      <c r="C775" s="42" t="s">
        <v>82</v>
      </c>
      <c r="D775" s="42" t="s">
        <v>116</v>
      </c>
      <c r="E775" s="60" t="s">
        <v>388</v>
      </c>
      <c r="F775" s="60"/>
      <c r="G775" s="41" t="s">
        <v>80</v>
      </c>
      <c r="H775" s="59">
        <v>1</v>
      </c>
      <c r="I775" s="39">
        <v>14.31</v>
      </c>
      <c r="J775" s="39">
        <v>14.31</v>
      </c>
    </row>
    <row r="776" spans="1:10" ht="25.95" customHeight="1" x14ac:dyDescent="0.25">
      <c r="A776" s="57" t="s">
        <v>328</v>
      </c>
      <c r="B776" s="58" t="s">
        <v>340</v>
      </c>
      <c r="C776" s="57" t="s">
        <v>82</v>
      </c>
      <c r="D776" s="57" t="s">
        <v>339</v>
      </c>
      <c r="E776" s="56" t="s">
        <v>325</v>
      </c>
      <c r="F776" s="56"/>
      <c r="G776" s="55" t="s">
        <v>324</v>
      </c>
      <c r="H776" s="54">
        <v>6.3963999999999993E-2</v>
      </c>
      <c r="I776" s="53">
        <v>25</v>
      </c>
      <c r="J776" s="53">
        <v>1.59</v>
      </c>
    </row>
    <row r="777" spans="1:10" ht="24" customHeight="1" x14ac:dyDescent="0.25">
      <c r="A777" s="57" t="s">
        <v>328</v>
      </c>
      <c r="B777" s="58" t="s">
        <v>338</v>
      </c>
      <c r="C777" s="57" t="s">
        <v>82</v>
      </c>
      <c r="D777" s="57" t="s">
        <v>337</v>
      </c>
      <c r="E777" s="56" t="s">
        <v>325</v>
      </c>
      <c r="F777" s="56"/>
      <c r="G777" s="55" t="s">
        <v>324</v>
      </c>
      <c r="H777" s="54">
        <v>6.3963999999999993E-2</v>
      </c>
      <c r="I777" s="53">
        <v>30.29</v>
      </c>
      <c r="J777" s="53">
        <v>1.93</v>
      </c>
    </row>
    <row r="778" spans="1:10" ht="39" customHeight="1" x14ac:dyDescent="0.25">
      <c r="A778" s="67" t="s">
        <v>336</v>
      </c>
      <c r="B778" s="68" t="s">
        <v>431</v>
      </c>
      <c r="C778" s="67" t="s">
        <v>82</v>
      </c>
      <c r="D778" s="67" t="s">
        <v>430</v>
      </c>
      <c r="E778" s="66" t="s">
        <v>333</v>
      </c>
      <c r="F778" s="66"/>
      <c r="G778" s="65" t="s">
        <v>80</v>
      </c>
      <c r="H778" s="64">
        <v>1</v>
      </c>
      <c r="I778" s="63">
        <v>1.54</v>
      </c>
      <c r="J778" s="63">
        <v>1.54</v>
      </c>
    </row>
    <row r="779" spans="1:10" ht="25.95" customHeight="1" x14ac:dyDescent="0.25">
      <c r="A779" s="67" t="s">
        <v>336</v>
      </c>
      <c r="B779" s="68" t="s">
        <v>429</v>
      </c>
      <c r="C779" s="67" t="s">
        <v>82</v>
      </c>
      <c r="D779" s="67" t="s">
        <v>428</v>
      </c>
      <c r="E779" s="66" t="s">
        <v>333</v>
      </c>
      <c r="F779" s="66"/>
      <c r="G779" s="65" t="s">
        <v>80</v>
      </c>
      <c r="H779" s="64">
        <v>1</v>
      </c>
      <c r="I779" s="63">
        <v>9.25</v>
      </c>
      <c r="J779" s="63">
        <v>9.25</v>
      </c>
    </row>
    <row r="780" spans="1:10" x14ac:dyDescent="0.25">
      <c r="A780" s="52"/>
      <c r="B780" s="52"/>
      <c r="C780" s="52"/>
      <c r="D780" s="52"/>
      <c r="E780" s="52" t="s">
        <v>323</v>
      </c>
      <c r="F780" s="50">
        <v>2.72</v>
      </c>
      <c r="G780" s="52" t="s">
        <v>322</v>
      </c>
      <c r="H780" s="50">
        <v>0</v>
      </c>
      <c r="I780" s="52" t="s">
        <v>321</v>
      </c>
      <c r="J780" s="50">
        <v>2.72</v>
      </c>
    </row>
    <row r="781" spans="1:10" x14ac:dyDescent="0.25">
      <c r="A781" s="52"/>
      <c r="B781" s="52"/>
      <c r="C781" s="52"/>
      <c r="D781" s="52"/>
      <c r="E781" s="52" t="s">
        <v>320</v>
      </c>
      <c r="F781" s="50">
        <v>2.91</v>
      </c>
      <c r="G781" s="52"/>
      <c r="H781" s="51" t="s">
        <v>319</v>
      </c>
      <c r="I781" s="51"/>
      <c r="J781" s="50">
        <v>17.22</v>
      </c>
    </row>
    <row r="782" spans="1:10" ht="49.95" customHeight="1" thickBot="1" x14ac:dyDescent="0.3">
      <c r="A782" s="24"/>
      <c r="B782" s="24"/>
      <c r="C782" s="24"/>
      <c r="D782" s="24"/>
      <c r="E782" s="24"/>
      <c r="F782" s="24"/>
      <c r="G782" s="24" t="s">
        <v>318</v>
      </c>
      <c r="H782" s="49" t="s">
        <v>370</v>
      </c>
      <c r="I782" s="24" t="s">
        <v>316</v>
      </c>
      <c r="J782" s="48">
        <v>17.22</v>
      </c>
    </row>
    <row r="783" spans="1:10" ht="1.05" customHeight="1" thickTop="1" x14ac:dyDescent="0.25">
      <c r="A783" s="47"/>
      <c r="B783" s="47"/>
      <c r="C783" s="47"/>
      <c r="D783" s="47"/>
      <c r="E783" s="47"/>
      <c r="F783" s="47"/>
      <c r="G783" s="47"/>
      <c r="H783" s="47"/>
      <c r="I783" s="47"/>
      <c r="J783" s="47"/>
    </row>
    <row r="784" spans="1:10" ht="18" customHeight="1" x14ac:dyDescent="0.25">
      <c r="A784" s="31" t="s">
        <v>115</v>
      </c>
      <c r="B784" s="30" t="s">
        <v>314</v>
      </c>
      <c r="C784" s="31" t="s">
        <v>313</v>
      </c>
      <c r="D784" s="31" t="s">
        <v>10</v>
      </c>
      <c r="E784" s="61" t="s">
        <v>331</v>
      </c>
      <c r="F784" s="61"/>
      <c r="G784" s="46" t="s">
        <v>312</v>
      </c>
      <c r="H784" s="30" t="s">
        <v>11</v>
      </c>
      <c r="I784" s="30" t="s">
        <v>311</v>
      </c>
      <c r="J784" s="30" t="s">
        <v>12</v>
      </c>
    </row>
    <row r="785" spans="1:10" ht="25.95" customHeight="1" x14ac:dyDescent="0.25">
      <c r="A785" s="42" t="s">
        <v>330</v>
      </c>
      <c r="B785" s="40" t="s">
        <v>114</v>
      </c>
      <c r="C785" s="42" t="s">
        <v>82</v>
      </c>
      <c r="D785" s="42" t="s">
        <v>113</v>
      </c>
      <c r="E785" s="60" t="s">
        <v>388</v>
      </c>
      <c r="F785" s="60"/>
      <c r="G785" s="41" t="s">
        <v>80</v>
      </c>
      <c r="H785" s="59">
        <v>1</v>
      </c>
      <c r="I785" s="39">
        <v>66.319999999999993</v>
      </c>
      <c r="J785" s="39">
        <v>66.319999999999993</v>
      </c>
    </row>
    <row r="786" spans="1:10" ht="24" customHeight="1" x14ac:dyDescent="0.25">
      <c r="A786" s="57" t="s">
        <v>328</v>
      </c>
      <c r="B786" s="58" t="s">
        <v>338</v>
      </c>
      <c r="C786" s="57" t="s">
        <v>82</v>
      </c>
      <c r="D786" s="57" t="s">
        <v>337</v>
      </c>
      <c r="E786" s="56" t="s">
        <v>325</v>
      </c>
      <c r="F786" s="56"/>
      <c r="G786" s="55" t="s">
        <v>324</v>
      </c>
      <c r="H786" s="54">
        <v>0.17358499999999999</v>
      </c>
      <c r="I786" s="53">
        <v>30.29</v>
      </c>
      <c r="J786" s="53">
        <v>5.25</v>
      </c>
    </row>
    <row r="787" spans="1:10" ht="25.95" customHeight="1" x14ac:dyDescent="0.25">
      <c r="A787" s="57" t="s">
        <v>328</v>
      </c>
      <c r="B787" s="58" t="s">
        <v>340</v>
      </c>
      <c r="C787" s="57" t="s">
        <v>82</v>
      </c>
      <c r="D787" s="57" t="s">
        <v>339</v>
      </c>
      <c r="E787" s="56" t="s">
        <v>325</v>
      </c>
      <c r="F787" s="56"/>
      <c r="G787" s="55" t="s">
        <v>324</v>
      </c>
      <c r="H787" s="54">
        <v>0.17358499999999999</v>
      </c>
      <c r="I787" s="53">
        <v>25</v>
      </c>
      <c r="J787" s="53">
        <v>4.33</v>
      </c>
    </row>
    <row r="788" spans="1:10" ht="25.95" customHeight="1" x14ac:dyDescent="0.25">
      <c r="A788" s="67" t="s">
        <v>336</v>
      </c>
      <c r="B788" s="68" t="s">
        <v>427</v>
      </c>
      <c r="C788" s="67" t="s">
        <v>82</v>
      </c>
      <c r="D788" s="67" t="s">
        <v>426</v>
      </c>
      <c r="E788" s="66" t="s">
        <v>333</v>
      </c>
      <c r="F788" s="66"/>
      <c r="G788" s="65" t="s">
        <v>80</v>
      </c>
      <c r="H788" s="64">
        <v>1</v>
      </c>
      <c r="I788" s="63">
        <v>53.06</v>
      </c>
      <c r="J788" s="63">
        <v>53.06</v>
      </c>
    </row>
    <row r="789" spans="1:10" ht="39" customHeight="1" x14ac:dyDescent="0.25">
      <c r="A789" s="67" t="s">
        <v>336</v>
      </c>
      <c r="B789" s="68" t="s">
        <v>423</v>
      </c>
      <c r="C789" s="67" t="s">
        <v>82</v>
      </c>
      <c r="D789" s="67" t="s">
        <v>422</v>
      </c>
      <c r="E789" s="66" t="s">
        <v>333</v>
      </c>
      <c r="F789" s="66"/>
      <c r="G789" s="65" t="s">
        <v>80</v>
      </c>
      <c r="H789" s="64">
        <v>2</v>
      </c>
      <c r="I789" s="63">
        <v>1.84</v>
      </c>
      <c r="J789" s="63">
        <v>3.68</v>
      </c>
    </row>
    <row r="790" spans="1:10" x14ac:dyDescent="0.25">
      <c r="A790" s="52"/>
      <c r="B790" s="52"/>
      <c r="C790" s="52"/>
      <c r="D790" s="52"/>
      <c r="E790" s="52" t="s">
        <v>323</v>
      </c>
      <c r="F790" s="50">
        <v>7.42</v>
      </c>
      <c r="G790" s="52" t="s">
        <v>322</v>
      </c>
      <c r="H790" s="50">
        <v>0</v>
      </c>
      <c r="I790" s="52" t="s">
        <v>321</v>
      </c>
      <c r="J790" s="50">
        <v>7.42</v>
      </c>
    </row>
    <row r="791" spans="1:10" x14ac:dyDescent="0.25">
      <c r="A791" s="52"/>
      <c r="B791" s="52"/>
      <c r="C791" s="52"/>
      <c r="D791" s="52"/>
      <c r="E791" s="52" t="s">
        <v>320</v>
      </c>
      <c r="F791" s="50">
        <v>13.48</v>
      </c>
      <c r="G791" s="52"/>
      <c r="H791" s="51" t="s">
        <v>319</v>
      </c>
      <c r="I791" s="51"/>
      <c r="J791" s="50">
        <v>79.8</v>
      </c>
    </row>
    <row r="792" spans="1:10" ht="49.95" customHeight="1" thickBot="1" x14ac:dyDescent="0.3">
      <c r="A792" s="24"/>
      <c r="B792" s="24"/>
      <c r="C792" s="24"/>
      <c r="D792" s="24"/>
      <c r="E792" s="24"/>
      <c r="F792" s="24"/>
      <c r="G792" s="24" t="s">
        <v>318</v>
      </c>
      <c r="H792" s="49" t="s">
        <v>370</v>
      </c>
      <c r="I792" s="24" t="s">
        <v>316</v>
      </c>
      <c r="J792" s="48">
        <v>79.8</v>
      </c>
    </row>
    <row r="793" spans="1:10" ht="1.05" customHeight="1" thickTop="1" x14ac:dyDescent="0.25">
      <c r="A793" s="47"/>
      <c r="B793" s="47"/>
      <c r="C793" s="47"/>
      <c r="D793" s="47"/>
      <c r="E793" s="47"/>
      <c r="F793" s="47"/>
      <c r="G793" s="47"/>
      <c r="H793" s="47"/>
      <c r="I793" s="47"/>
      <c r="J793" s="47"/>
    </row>
    <row r="794" spans="1:10" ht="18" customHeight="1" x14ac:dyDescent="0.25">
      <c r="A794" s="31" t="s">
        <v>112</v>
      </c>
      <c r="B794" s="30" t="s">
        <v>314</v>
      </c>
      <c r="C794" s="31" t="s">
        <v>313</v>
      </c>
      <c r="D794" s="31" t="s">
        <v>10</v>
      </c>
      <c r="E794" s="61" t="s">
        <v>331</v>
      </c>
      <c r="F794" s="61"/>
      <c r="G794" s="46" t="s">
        <v>312</v>
      </c>
      <c r="H794" s="30" t="s">
        <v>11</v>
      </c>
      <c r="I794" s="30" t="s">
        <v>311</v>
      </c>
      <c r="J794" s="30" t="s">
        <v>12</v>
      </c>
    </row>
    <row r="795" spans="1:10" ht="25.95" customHeight="1" x14ac:dyDescent="0.25">
      <c r="A795" s="42" t="s">
        <v>330</v>
      </c>
      <c r="B795" s="40" t="s">
        <v>111</v>
      </c>
      <c r="C795" s="42" t="s">
        <v>82</v>
      </c>
      <c r="D795" s="42" t="s">
        <v>110</v>
      </c>
      <c r="E795" s="60" t="s">
        <v>388</v>
      </c>
      <c r="F795" s="60"/>
      <c r="G795" s="41" t="s">
        <v>80</v>
      </c>
      <c r="H795" s="59">
        <v>1</v>
      </c>
      <c r="I795" s="39">
        <v>84.91</v>
      </c>
      <c r="J795" s="39">
        <v>84.91</v>
      </c>
    </row>
    <row r="796" spans="1:10" ht="24" customHeight="1" x14ac:dyDescent="0.25">
      <c r="A796" s="57" t="s">
        <v>328</v>
      </c>
      <c r="B796" s="58" t="s">
        <v>338</v>
      </c>
      <c r="C796" s="57" t="s">
        <v>82</v>
      </c>
      <c r="D796" s="57" t="s">
        <v>337</v>
      </c>
      <c r="E796" s="56" t="s">
        <v>325</v>
      </c>
      <c r="F796" s="56"/>
      <c r="G796" s="55" t="s">
        <v>324</v>
      </c>
      <c r="H796" s="54">
        <v>0.26037700000000003</v>
      </c>
      <c r="I796" s="53">
        <v>30.29</v>
      </c>
      <c r="J796" s="53">
        <v>7.88</v>
      </c>
    </row>
    <row r="797" spans="1:10" ht="25.95" customHeight="1" x14ac:dyDescent="0.25">
      <c r="A797" s="57" t="s">
        <v>328</v>
      </c>
      <c r="B797" s="58" t="s">
        <v>340</v>
      </c>
      <c r="C797" s="57" t="s">
        <v>82</v>
      </c>
      <c r="D797" s="57" t="s">
        <v>339</v>
      </c>
      <c r="E797" s="56" t="s">
        <v>325</v>
      </c>
      <c r="F797" s="56"/>
      <c r="G797" s="55" t="s">
        <v>324</v>
      </c>
      <c r="H797" s="54">
        <v>0.26037700000000003</v>
      </c>
      <c r="I797" s="53">
        <v>25</v>
      </c>
      <c r="J797" s="53">
        <v>6.5</v>
      </c>
    </row>
    <row r="798" spans="1:10" ht="25.95" customHeight="1" x14ac:dyDescent="0.25">
      <c r="A798" s="67" t="s">
        <v>336</v>
      </c>
      <c r="B798" s="68" t="s">
        <v>425</v>
      </c>
      <c r="C798" s="67" t="s">
        <v>82</v>
      </c>
      <c r="D798" s="67" t="s">
        <v>424</v>
      </c>
      <c r="E798" s="66" t="s">
        <v>333</v>
      </c>
      <c r="F798" s="66"/>
      <c r="G798" s="65" t="s">
        <v>80</v>
      </c>
      <c r="H798" s="64">
        <v>1</v>
      </c>
      <c r="I798" s="63">
        <v>65.010000000000005</v>
      </c>
      <c r="J798" s="63">
        <v>65.010000000000005</v>
      </c>
    </row>
    <row r="799" spans="1:10" ht="39" customHeight="1" x14ac:dyDescent="0.25">
      <c r="A799" s="67" t="s">
        <v>336</v>
      </c>
      <c r="B799" s="68" t="s">
        <v>423</v>
      </c>
      <c r="C799" s="67" t="s">
        <v>82</v>
      </c>
      <c r="D799" s="67" t="s">
        <v>422</v>
      </c>
      <c r="E799" s="66" t="s">
        <v>333</v>
      </c>
      <c r="F799" s="66"/>
      <c r="G799" s="65" t="s">
        <v>80</v>
      </c>
      <c r="H799" s="64">
        <v>3</v>
      </c>
      <c r="I799" s="63">
        <v>1.84</v>
      </c>
      <c r="J799" s="63">
        <v>5.52</v>
      </c>
    </row>
    <row r="800" spans="1:10" x14ac:dyDescent="0.25">
      <c r="A800" s="52"/>
      <c r="B800" s="52"/>
      <c r="C800" s="52"/>
      <c r="D800" s="52"/>
      <c r="E800" s="52" t="s">
        <v>323</v>
      </c>
      <c r="F800" s="50">
        <v>11.12</v>
      </c>
      <c r="G800" s="52" t="s">
        <v>322</v>
      </c>
      <c r="H800" s="50">
        <v>0</v>
      </c>
      <c r="I800" s="52" t="s">
        <v>321</v>
      </c>
      <c r="J800" s="50">
        <v>11.12</v>
      </c>
    </row>
    <row r="801" spans="1:10" x14ac:dyDescent="0.25">
      <c r="A801" s="52"/>
      <c r="B801" s="52"/>
      <c r="C801" s="52"/>
      <c r="D801" s="52"/>
      <c r="E801" s="52" t="s">
        <v>320</v>
      </c>
      <c r="F801" s="50">
        <v>17.27</v>
      </c>
      <c r="G801" s="52"/>
      <c r="H801" s="51" t="s">
        <v>319</v>
      </c>
      <c r="I801" s="51"/>
      <c r="J801" s="50">
        <v>102.18</v>
      </c>
    </row>
    <row r="802" spans="1:10" ht="49.95" customHeight="1" thickBot="1" x14ac:dyDescent="0.3">
      <c r="A802" s="24"/>
      <c r="B802" s="24"/>
      <c r="C802" s="24"/>
      <c r="D802" s="24"/>
      <c r="E802" s="24"/>
      <c r="F802" s="24"/>
      <c r="G802" s="24" t="s">
        <v>318</v>
      </c>
      <c r="H802" s="49" t="s">
        <v>370</v>
      </c>
      <c r="I802" s="24" t="s">
        <v>316</v>
      </c>
      <c r="J802" s="48">
        <v>102.18</v>
      </c>
    </row>
    <row r="803" spans="1:10" ht="1.05" customHeight="1" thickTop="1" x14ac:dyDescent="0.25">
      <c r="A803" s="47"/>
      <c r="B803" s="47"/>
      <c r="C803" s="47"/>
      <c r="D803" s="47"/>
      <c r="E803" s="47"/>
      <c r="F803" s="47"/>
      <c r="G803" s="47"/>
      <c r="H803" s="47"/>
      <c r="I803" s="47"/>
      <c r="J803" s="47"/>
    </row>
    <row r="804" spans="1:10" ht="18" customHeight="1" x14ac:dyDescent="0.25">
      <c r="A804" s="31" t="s">
        <v>109</v>
      </c>
      <c r="B804" s="30" t="s">
        <v>314</v>
      </c>
      <c r="C804" s="31" t="s">
        <v>313</v>
      </c>
      <c r="D804" s="31" t="s">
        <v>10</v>
      </c>
      <c r="E804" s="61" t="s">
        <v>331</v>
      </c>
      <c r="F804" s="61"/>
      <c r="G804" s="46" t="s">
        <v>312</v>
      </c>
      <c r="H804" s="30" t="s">
        <v>11</v>
      </c>
      <c r="I804" s="30" t="s">
        <v>311</v>
      </c>
      <c r="J804" s="30" t="s">
        <v>12</v>
      </c>
    </row>
    <row r="805" spans="1:10" ht="39" customHeight="1" x14ac:dyDescent="0.25">
      <c r="A805" s="42" t="s">
        <v>330</v>
      </c>
      <c r="B805" s="40" t="s">
        <v>108</v>
      </c>
      <c r="C805" s="42" t="s">
        <v>82</v>
      </c>
      <c r="D805" s="42" t="s">
        <v>107</v>
      </c>
      <c r="E805" s="60" t="s">
        <v>369</v>
      </c>
      <c r="F805" s="60"/>
      <c r="G805" s="41" t="s">
        <v>88</v>
      </c>
      <c r="H805" s="59">
        <v>1</v>
      </c>
      <c r="I805" s="39">
        <v>3.33</v>
      </c>
      <c r="J805" s="39">
        <v>3.33</v>
      </c>
    </row>
    <row r="806" spans="1:10" ht="24" customHeight="1" x14ac:dyDescent="0.25">
      <c r="A806" s="57" t="s">
        <v>328</v>
      </c>
      <c r="B806" s="58" t="s">
        <v>338</v>
      </c>
      <c r="C806" s="57" t="s">
        <v>82</v>
      </c>
      <c r="D806" s="57" t="s">
        <v>337</v>
      </c>
      <c r="E806" s="56" t="s">
        <v>325</v>
      </c>
      <c r="F806" s="56"/>
      <c r="G806" s="55" t="s">
        <v>324</v>
      </c>
      <c r="H806" s="54">
        <v>2.3E-2</v>
      </c>
      <c r="I806" s="53">
        <v>30.29</v>
      </c>
      <c r="J806" s="53">
        <v>0.69</v>
      </c>
    </row>
    <row r="807" spans="1:10" ht="25.95" customHeight="1" x14ac:dyDescent="0.25">
      <c r="A807" s="57" t="s">
        <v>328</v>
      </c>
      <c r="B807" s="58" t="s">
        <v>340</v>
      </c>
      <c r="C807" s="57" t="s">
        <v>82</v>
      </c>
      <c r="D807" s="57" t="s">
        <v>339</v>
      </c>
      <c r="E807" s="56" t="s">
        <v>325</v>
      </c>
      <c r="F807" s="56"/>
      <c r="G807" s="55" t="s">
        <v>324</v>
      </c>
      <c r="H807" s="54">
        <v>2.3E-2</v>
      </c>
      <c r="I807" s="53">
        <v>25</v>
      </c>
      <c r="J807" s="53">
        <v>0.56999999999999995</v>
      </c>
    </row>
    <row r="808" spans="1:10" ht="39" customHeight="1" x14ac:dyDescent="0.25">
      <c r="A808" s="67" t="s">
        <v>336</v>
      </c>
      <c r="B808" s="68" t="s">
        <v>421</v>
      </c>
      <c r="C808" s="67" t="s">
        <v>82</v>
      </c>
      <c r="D808" s="67" t="s">
        <v>420</v>
      </c>
      <c r="E808" s="66" t="s">
        <v>333</v>
      </c>
      <c r="F808" s="66"/>
      <c r="G808" s="65" t="s">
        <v>88</v>
      </c>
      <c r="H808" s="64">
        <v>1.2434000000000001</v>
      </c>
      <c r="I808" s="63">
        <v>1.64</v>
      </c>
      <c r="J808" s="63">
        <v>2.0299999999999998</v>
      </c>
    </row>
    <row r="809" spans="1:10" ht="25.95" customHeight="1" x14ac:dyDescent="0.25">
      <c r="A809" s="67" t="s">
        <v>336</v>
      </c>
      <c r="B809" s="68" t="s">
        <v>368</v>
      </c>
      <c r="C809" s="67" t="s">
        <v>82</v>
      </c>
      <c r="D809" s="67" t="s">
        <v>367</v>
      </c>
      <c r="E809" s="66" t="s">
        <v>333</v>
      </c>
      <c r="F809" s="66"/>
      <c r="G809" s="65" t="s">
        <v>80</v>
      </c>
      <c r="H809" s="64">
        <v>9.4000000000000004E-3</v>
      </c>
      <c r="I809" s="63">
        <v>5.0999999999999996</v>
      </c>
      <c r="J809" s="63">
        <v>0.04</v>
      </c>
    </row>
    <row r="810" spans="1:10" x14ac:dyDescent="0.25">
      <c r="A810" s="52"/>
      <c r="B810" s="52"/>
      <c r="C810" s="52"/>
      <c r="D810" s="52"/>
      <c r="E810" s="52" t="s">
        <v>323</v>
      </c>
      <c r="F810" s="50">
        <v>0.98</v>
      </c>
      <c r="G810" s="52" t="s">
        <v>322</v>
      </c>
      <c r="H810" s="50">
        <v>0</v>
      </c>
      <c r="I810" s="52" t="s">
        <v>321</v>
      </c>
      <c r="J810" s="50">
        <v>0.98</v>
      </c>
    </row>
    <row r="811" spans="1:10" x14ac:dyDescent="0.25">
      <c r="A811" s="52"/>
      <c r="B811" s="52"/>
      <c r="C811" s="52"/>
      <c r="D811" s="52"/>
      <c r="E811" s="52" t="s">
        <v>320</v>
      </c>
      <c r="F811" s="50">
        <v>0.67</v>
      </c>
      <c r="G811" s="52"/>
      <c r="H811" s="51" t="s">
        <v>319</v>
      </c>
      <c r="I811" s="51"/>
      <c r="J811" s="50">
        <v>4</v>
      </c>
    </row>
    <row r="812" spans="1:10" ht="49.95" customHeight="1" thickBot="1" x14ac:dyDescent="0.3">
      <c r="A812" s="24"/>
      <c r="B812" s="24"/>
      <c r="C812" s="24"/>
      <c r="D812" s="24"/>
      <c r="E812" s="24"/>
      <c r="F812" s="24"/>
      <c r="G812" s="24" t="s">
        <v>318</v>
      </c>
      <c r="H812" s="49" t="s">
        <v>419</v>
      </c>
      <c r="I812" s="24" t="s">
        <v>316</v>
      </c>
      <c r="J812" s="48">
        <v>1242.28</v>
      </c>
    </row>
    <row r="813" spans="1:10" ht="1.05" customHeight="1" thickTop="1" x14ac:dyDescent="0.25">
      <c r="A813" s="47"/>
      <c r="B813" s="47"/>
      <c r="C813" s="47"/>
      <c r="D813" s="47"/>
      <c r="E813" s="47"/>
      <c r="F813" s="47"/>
      <c r="G813" s="47"/>
      <c r="H813" s="47"/>
      <c r="I813" s="47"/>
      <c r="J813" s="47"/>
    </row>
    <row r="814" spans="1:10" ht="18" customHeight="1" x14ac:dyDescent="0.25">
      <c r="A814" s="31" t="s">
        <v>106</v>
      </c>
      <c r="B814" s="30" t="s">
        <v>314</v>
      </c>
      <c r="C814" s="31" t="s">
        <v>313</v>
      </c>
      <c r="D814" s="31" t="s">
        <v>10</v>
      </c>
      <c r="E814" s="61" t="s">
        <v>331</v>
      </c>
      <c r="F814" s="61"/>
      <c r="G814" s="46" t="s">
        <v>312</v>
      </c>
      <c r="H814" s="30" t="s">
        <v>11</v>
      </c>
      <c r="I814" s="30" t="s">
        <v>311</v>
      </c>
      <c r="J814" s="30" t="s">
        <v>12</v>
      </c>
    </row>
    <row r="815" spans="1:10" ht="39" customHeight="1" x14ac:dyDescent="0.25">
      <c r="A815" s="42" t="s">
        <v>330</v>
      </c>
      <c r="B815" s="40" t="s">
        <v>105</v>
      </c>
      <c r="C815" s="42" t="s">
        <v>82</v>
      </c>
      <c r="D815" s="42" t="s">
        <v>104</v>
      </c>
      <c r="E815" s="60" t="s">
        <v>369</v>
      </c>
      <c r="F815" s="60"/>
      <c r="G815" s="41" t="s">
        <v>88</v>
      </c>
      <c r="H815" s="59">
        <v>1</v>
      </c>
      <c r="I815" s="39">
        <v>4.8499999999999996</v>
      </c>
      <c r="J815" s="39">
        <v>4.8499999999999996</v>
      </c>
    </row>
    <row r="816" spans="1:10" ht="25.95" customHeight="1" x14ac:dyDescent="0.25">
      <c r="A816" s="57" t="s">
        <v>328</v>
      </c>
      <c r="B816" s="58" t="s">
        <v>340</v>
      </c>
      <c r="C816" s="57" t="s">
        <v>82</v>
      </c>
      <c r="D816" s="57" t="s">
        <v>339</v>
      </c>
      <c r="E816" s="56" t="s">
        <v>325</v>
      </c>
      <c r="F816" s="56"/>
      <c r="G816" s="55" t="s">
        <v>324</v>
      </c>
      <c r="H816" s="54">
        <v>2.9000000000000001E-2</v>
      </c>
      <c r="I816" s="53">
        <v>25</v>
      </c>
      <c r="J816" s="53">
        <v>0.72</v>
      </c>
    </row>
    <row r="817" spans="1:10" ht="24" customHeight="1" x14ac:dyDescent="0.25">
      <c r="A817" s="57" t="s">
        <v>328</v>
      </c>
      <c r="B817" s="58" t="s">
        <v>338</v>
      </c>
      <c r="C817" s="57" t="s">
        <v>82</v>
      </c>
      <c r="D817" s="57" t="s">
        <v>337</v>
      </c>
      <c r="E817" s="56" t="s">
        <v>325</v>
      </c>
      <c r="F817" s="56"/>
      <c r="G817" s="55" t="s">
        <v>324</v>
      </c>
      <c r="H817" s="54">
        <v>2.9000000000000001E-2</v>
      </c>
      <c r="I817" s="53">
        <v>30.29</v>
      </c>
      <c r="J817" s="53">
        <v>0.87</v>
      </c>
    </row>
    <row r="818" spans="1:10" ht="39" customHeight="1" x14ac:dyDescent="0.25">
      <c r="A818" s="67" t="s">
        <v>336</v>
      </c>
      <c r="B818" s="68" t="s">
        <v>418</v>
      </c>
      <c r="C818" s="67" t="s">
        <v>82</v>
      </c>
      <c r="D818" s="67" t="s">
        <v>417</v>
      </c>
      <c r="E818" s="66" t="s">
        <v>333</v>
      </c>
      <c r="F818" s="66"/>
      <c r="G818" s="65" t="s">
        <v>88</v>
      </c>
      <c r="H818" s="64">
        <v>1.2434000000000001</v>
      </c>
      <c r="I818" s="63">
        <v>2.59</v>
      </c>
      <c r="J818" s="63">
        <v>3.22</v>
      </c>
    </row>
    <row r="819" spans="1:10" ht="25.95" customHeight="1" x14ac:dyDescent="0.25">
      <c r="A819" s="67" t="s">
        <v>336</v>
      </c>
      <c r="B819" s="68" t="s">
        <v>368</v>
      </c>
      <c r="C819" s="67" t="s">
        <v>82</v>
      </c>
      <c r="D819" s="67" t="s">
        <v>367</v>
      </c>
      <c r="E819" s="66" t="s">
        <v>333</v>
      </c>
      <c r="F819" s="66"/>
      <c r="G819" s="65" t="s">
        <v>80</v>
      </c>
      <c r="H819" s="64">
        <v>9.4000000000000004E-3</v>
      </c>
      <c r="I819" s="63">
        <v>5.0999999999999996</v>
      </c>
      <c r="J819" s="63">
        <v>0.04</v>
      </c>
    </row>
    <row r="820" spans="1:10" x14ac:dyDescent="0.25">
      <c r="A820" s="52"/>
      <c r="B820" s="52"/>
      <c r="C820" s="52"/>
      <c r="D820" s="52"/>
      <c r="E820" s="52" t="s">
        <v>323</v>
      </c>
      <c r="F820" s="50">
        <v>1.23</v>
      </c>
      <c r="G820" s="52" t="s">
        <v>322</v>
      </c>
      <c r="H820" s="50">
        <v>0</v>
      </c>
      <c r="I820" s="52" t="s">
        <v>321</v>
      </c>
      <c r="J820" s="50">
        <v>1.23</v>
      </c>
    </row>
    <row r="821" spans="1:10" x14ac:dyDescent="0.25">
      <c r="A821" s="52"/>
      <c r="B821" s="52"/>
      <c r="C821" s="52"/>
      <c r="D821" s="52"/>
      <c r="E821" s="52" t="s">
        <v>320</v>
      </c>
      <c r="F821" s="50">
        <v>0.98</v>
      </c>
      <c r="G821" s="52"/>
      <c r="H821" s="51" t="s">
        <v>319</v>
      </c>
      <c r="I821" s="51"/>
      <c r="J821" s="50">
        <v>5.83</v>
      </c>
    </row>
    <row r="822" spans="1:10" ht="49.95" customHeight="1" thickBot="1" x14ac:dyDescent="0.3">
      <c r="A822" s="24"/>
      <c r="B822" s="24"/>
      <c r="C822" s="24"/>
      <c r="D822" s="24"/>
      <c r="E822" s="24"/>
      <c r="F822" s="24"/>
      <c r="G822" s="24" t="s">
        <v>318</v>
      </c>
      <c r="H822" s="49" t="s">
        <v>416</v>
      </c>
      <c r="I822" s="24" t="s">
        <v>316</v>
      </c>
      <c r="J822" s="48">
        <v>1666.56</v>
      </c>
    </row>
    <row r="823" spans="1:10" ht="1.05" customHeight="1" thickTop="1" x14ac:dyDescent="0.25">
      <c r="A823" s="47"/>
      <c r="B823" s="47"/>
      <c r="C823" s="47"/>
      <c r="D823" s="47"/>
      <c r="E823" s="47"/>
      <c r="F823" s="47"/>
      <c r="G823" s="47"/>
      <c r="H823" s="47"/>
      <c r="I823" s="47"/>
      <c r="J823" s="47"/>
    </row>
    <row r="824" spans="1:10" ht="18" customHeight="1" x14ac:dyDescent="0.25">
      <c r="A824" s="31" t="s">
        <v>103</v>
      </c>
      <c r="B824" s="30" t="s">
        <v>314</v>
      </c>
      <c r="C824" s="31" t="s">
        <v>313</v>
      </c>
      <c r="D824" s="31" t="s">
        <v>10</v>
      </c>
      <c r="E824" s="61" t="s">
        <v>331</v>
      </c>
      <c r="F824" s="61"/>
      <c r="G824" s="46" t="s">
        <v>312</v>
      </c>
      <c r="H824" s="30" t="s">
        <v>11</v>
      </c>
      <c r="I824" s="30" t="s">
        <v>311</v>
      </c>
      <c r="J824" s="30" t="s">
        <v>12</v>
      </c>
    </row>
    <row r="825" spans="1:10" ht="39" customHeight="1" x14ac:dyDescent="0.25">
      <c r="A825" s="42" t="s">
        <v>330</v>
      </c>
      <c r="B825" s="40" t="s">
        <v>102</v>
      </c>
      <c r="C825" s="42" t="s">
        <v>82</v>
      </c>
      <c r="D825" s="42" t="s">
        <v>101</v>
      </c>
      <c r="E825" s="60" t="s">
        <v>369</v>
      </c>
      <c r="F825" s="60"/>
      <c r="G825" s="41" t="s">
        <v>88</v>
      </c>
      <c r="H825" s="59">
        <v>1</v>
      </c>
      <c r="I825" s="39">
        <v>7.53</v>
      </c>
      <c r="J825" s="39">
        <v>7.53</v>
      </c>
    </row>
    <row r="826" spans="1:10" ht="24" customHeight="1" x14ac:dyDescent="0.25">
      <c r="A826" s="57" t="s">
        <v>328</v>
      </c>
      <c r="B826" s="58" t="s">
        <v>338</v>
      </c>
      <c r="C826" s="57" t="s">
        <v>82</v>
      </c>
      <c r="D826" s="57" t="s">
        <v>337</v>
      </c>
      <c r="E826" s="56" t="s">
        <v>325</v>
      </c>
      <c r="F826" s="56"/>
      <c r="G826" s="55" t="s">
        <v>324</v>
      </c>
      <c r="H826" s="54">
        <v>3.9E-2</v>
      </c>
      <c r="I826" s="53">
        <v>30.29</v>
      </c>
      <c r="J826" s="53">
        <v>1.18</v>
      </c>
    </row>
    <row r="827" spans="1:10" ht="25.95" customHeight="1" x14ac:dyDescent="0.25">
      <c r="A827" s="57" t="s">
        <v>328</v>
      </c>
      <c r="B827" s="58" t="s">
        <v>340</v>
      </c>
      <c r="C827" s="57" t="s">
        <v>82</v>
      </c>
      <c r="D827" s="57" t="s">
        <v>339</v>
      </c>
      <c r="E827" s="56" t="s">
        <v>325</v>
      </c>
      <c r="F827" s="56"/>
      <c r="G827" s="55" t="s">
        <v>324</v>
      </c>
      <c r="H827" s="54">
        <v>3.9E-2</v>
      </c>
      <c r="I827" s="53">
        <v>25</v>
      </c>
      <c r="J827" s="53">
        <v>0.97</v>
      </c>
    </row>
    <row r="828" spans="1:10" ht="39" customHeight="1" x14ac:dyDescent="0.25">
      <c r="A828" s="67" t="s">
        <v>336</v>
      </c>
      <c r="B828" s="68" t="s">
        <v>415</v>
      </c>
      <c r="C828" s="67" t="s">
        <v>82</v>
      </c>
      <c r="D828" s="67" t="s">
        <v>414</v>
      </c>
      <c r="E828" s="66" t="s">
        <v>333</v>
      </c>
      <c r="F828" s="66"/>
      <c r="G828" s="65" t="s">
        <v>88</v>
      </c>
      <c r="H828" s="64">
        <v>1.2434000000000001</v>
      </c>
      <c r="I828" s="63">
        <v>4.3</v>
      </c>
      <c r="J828" s="63">
        <v>5.34</v>
      </c>
    </row>
    <row r="829" spans="1:10" ht="25.95" customHeight="1" x14ac:dyDescent="0.25">
      <c r="A829" s="67" t="s">
        <v>336</v>
      </c>
      <c r="B829" s="68" t="s">
        <v>368</v>
      </c>
      <c r="C829" s="67" t="s">
        <v>82</v>
      </c>
      <c r="D829" s="67" t="s">
        <v>367</v>
      </c>
      <c r="E829" s="66" t="s">
        <v>333</v>
      </c>
      <c r="F829" s="66"/>
      <c r="G829" s="65" t="s">
        <v>80</v>
      </c>
      <c r="H829" s="64">
        <v>9.4000000000000004E-3</v>
      </c>
      <c r="I829" s="63">
        <v>5.0999999999999996</v>
      </c>
      <c r="J829" s="63">
        <v>0.04</v>
      </c>
    </row>
    <row r="830" spans="1:10" x14ac:dyDescent="0.25">
      <c r="A830" s="52"/>
      <c r="B830" s="52"/>
      <c r="C830" s="52"/>
      <c r="D830" s="52"/>
      <c r="E830" s="52" t="s">
        <v>323</v>
      </c>
      <c r="F830" s="50">
        <v>1.66</v>
      </c>
      <c r="G830" s="52" t="s">
        <v>322</v>
      </c>
      <c r="H830" s="50">
        <v>0</v>
      </c>
      <c r="I830" s="52" t="s">
        <v>321</v>
      </c>
      <c r="J830" s="50">
        <v>1.66</v>
      </c>
    </row>
    <row r="831" spans="1:10" x14ac:dyDescent="0.25">
      <c r="A831" s="52"/>
      <c r="B831" s="52"/>
      <c r="C831" s="52"/>
      <c r="D831" s="52"/>
      <c r="E831" s="52" t="s">
        <v>320</v>
      </c>
      <c r="F831" s="50">
        <v>1.53</v>
      </c>
      <c r="G831" s="52"/>
      <c r="H831" s="51" t="s">
        <v>319</v>
      </c>
      <c r="I831" s="51"/>
      <c r="J831" s="50">
        <v>9.06</v>
      </c>
    </row>
    <row r="832" spans="1:10" ht="49.95" customHeight="1" thickBot="1" x14ac:dyDescent="0.3">
      <c r="A832" s="24"/>
      <c r="B832" s="24"/>
      <c r="C832" s="24"/>
      <c r="D832" s="24"/>
      <c r="E832" s="24"/>
      <c r="F832" s="24"/>
      <c r="G832" s="24" t="s">
        <v>318</v>
      </c>
      <c r="H832" s="49" t="s">
        <v>413</v>
      </c>
      <c r="I832" s="24" t="s">
        <v>316</v>
      </c>
      <c r="J832" s="48">
        <v>351.52</v>
      </c>
    </row>
    <row r="833" spans="1:10" ht="1.05" customHeight="1" thickTop="1" x14ac:dyDescent="0.25">
      <c r="A833" s="47"/>
      <c r="B833" s="47"/>
      <c r="C833" s="47"/>
      <c r="D833" s="47"/>
      <c r="E833" s="47"/>
      <c r="F833" s="47"/>
      <c r="G833" s="47"/>
      <c r="H833" s="47"/>
      <c r="I833" s="47"/>
      <c r="J833" s="47"/>
    </row>
    <row r="834" spans="1:10" ht="18" customHeight="1" x14ac:dyDescent="0.25">
      <c r="A834" s="31" t="s">
        <v>100</v>
      </c>
      <c r="B834" s="30" t="s">
        <v>314</v>
      </c>
      <c r="C834" s="31" t="s">
        <v>313</v>
      </c>
      <c r="D834" s="31" t="s">
        <v>10</v>
      </c>
      <c r="E834" s="61" t="s">
        <v>331</v>
      </c>
      <c r="F834" s="61"/>
      <c r="G834" s="46" t="s">
        <v>312</v>
      </c>
      <c r="H834" s="30" t="s">
        <v>11</v>
      </c>
      <c r="I834" s="30" t="s">
        <v>311</v>
      </c>
      <c r="J834" s="30" t="s">
        <v>12</v>
      </c>
    </row>
    <row r="835" spans="1:10" ht="39" customHeight="1" x14ac:dyDescent="0.25">
      <c r="A835" s="42" t="s">
        <v>330</v>
      </c>
      <c r="B835" s="40" t="s">
        <v>99</v>
      </c>
      <c r="C835" s="42" t="s">
        <v>82</v>
      </c>
      <c r="D835" s="42" t="s">
        <v>98</v>
      </c>
      <c r="E835" s="60" t="s">
        <v>369</v>
      </c>
      <c r="F835" s="60"/>
      <c r="G835" s="41" t="s">
        <v>88</v>
      </c>
      <c r="H835" s="59">
        <v>1</v>
      </c>
      <c r="I835" s="39">
        <v>18.920000000000002</v>
      </c>
      <c r="J835" s="39">
        <v>18.920000000000002</v>
      </c>
    </row>
    <row r="836" spans="1:10" ht="25.95" customHeight="1" x14ac:dyDescent="0.25">
      <c r="A836" s="57" t="s">
        <v>328</v>
      </c>
      <c r="B836" s="58" t="s">
        <v>340</v>
      </c>
      <c r="C836" s="57" t="s">
        <v>82</v>
      </c>
      <c r="D836" s="57" t="s">
        <v>339</v>
      </c>
      <c r="E836" s="56" t="s">
        <v>325</v>
      </c>
      <c r="F836" s="56"/>
      <c r="G836" s="55" t="s">
        <v>324</v>
      </c>
      <c r="H836" s="54">
        <v>7.5999999999999998E-2</v>
      </c>
      <c r="I836" s="53">
        <v>25</v>
      </c>
      <c r="J836" s="53">
        <v>1.9</v>
      </c>
    </row>
    <row r="837" spans="1:10" ht="24" customHeight="1" x14ac:dyDescent="0.25">
      <c r="A837" s="57" t="s">
        <v>328</v>
      </c>
      <c r="B837" s="58" t="s">
        <v>338</v>
      </c>
      <c r="C837" s="57" t="s">
        <v>82</v>
      </c>
      <c r="D837" s="57" t="s">
        <v>337</v>
      </c>
      <c r="E837" s="56" t="s">
        <v>325</v>
      </c>
      <c r="F837" s="56"/>
      <c r="G837" s="55" t="s">
        <v>324</v>
      </c>
      <c r="H837" s="54">
        <v>7.5999999999999998E-2</v>
      </c>
      <c r="I837" s="53">
        <v>30.29</v>
      </c>
      <c r="J837" s="53">
        <v>2.2999999999999998</v>
      </c>
    </row>
    <row r="838" spans="1:10" ht="39" customHeight="1" x14ac:dyDescent="0.25">
      <c r="A838" s="67" t="s">
        <v>336</v>
      </c>
      <c r="B838" s="68" t="s">
        <v>412</v>
      </c>
      <c r="C838" s="67" t="s">
        <v>82</v>
      </c>
      <c r="D838" s="67" t="s">
        <v>411</v>
      </c>
      <c r="E838" s="66" t="s">
        <v>333</v>
      </c>
      <c r="F838" s="66"/>
      <c r="G838" s="65" t="s">
        <v>88</v>
      </c>
      <c r="H838" s="64">
        <v>1.2434000000000001</v>
      </c>
      <c r="I838" s="63">
        <v>11.81</v>
      </c>
      <c r="J838" s="63">
        <v>14.68</v>
      </c>
    </row>
    <row r="839" spans="1:10" ht="25.95" customHeight="1" x14ac:dyDescent="0.25">
      <c r="A839" s="67" t="s">
        <v>336</v>
      </c>
      <c r="B839" s="68" t="s">
        <v>368</v>
      </c>
      <c r="C839" s="67" t="s">
        <v>82</v>
      </c>
      <c r="D839" s="67" t="s">
        <v>367</v>
      </c>
      <c r="E839" s="66" t="s">
        <v>333</v>
      </c>
      <c r="F839" s="66"/>
      <c r="G839" s="65" t="s">
        <v>80</v>
      </c>
      <c r="H839" s="64">
        <v>9.4000000000000004E-3</v>
      </c>
      <c r="I839" s="63">
        <v>5.0999999999999996</v>
      </c>
      <c r="J839" s="63">
        <v>0.04</v>
      </c>
    </row>
    <row r="840" spans="1:10" x14ac:dyDescent="0.25">
      <c r="A840" s="52"/>
      <c r="B840" s="52"/>
      <c r="C840" s="52"/>
      <c r="D840" s="52"/>
      <c r="E840" s="52" t="s">
        <v>323</v>
      </c>
      <c r="F840" s="50">
        <v>3.24</v>
      </c>
      <c r="G840" s="52" t="s">
        <v>322</v>
      </c>
      <c r="H840" s="50">
        <v>0</v>
      </c>
      <c r="I840" s="52" t="s">
        <v>321</v>
      </c>
      <c r="J840" s="50">
        <v>3.24</v>
      </c>
    </row>
    <row r="841" spans="1:10" x14ac:dyDescent="0.25">
      <c r="A841" s="52"/>
      <c r="B841" s="52"/>
      <c r="C841" s="52"/>
      <c r="D841" s="52"/>
      <c r="E841" s="52" t="s">
        <v>320</v>
      </c>
      <c r="F841" s="50">
        <v>3.84</v>
      </c>
      <c r="G841" s="52"/>
      <c r="H841" s="51" t="s">
        <v>319</v>
      </c>
      <c r="I841" s="51"/>
      <c r="J841" s="50">
        <v>22.76</v>
      </c>
    </row>
    <row r="842" spans="1:10" ht="49.95" customHeight="1" thickBot="1" x14ac:dyDescent="0.3">
      <c r="A842" s="24"/>
      <c r="B842" s="24"/>
      <c r="C842" s="24"/>
      <c r="D842" s="24"/>
      <c r="E842" s="24"/>
      <c r="F842" s="24"/>
      <c r="G842" s="24" t="s">
        <v>318</v>
      </c>
      <c r="H842" s="49" t="s">
        <v>410</v>
      </c>
      <c r="I842" s="24" t="s">
        <v>316</v>
      </c>
      <c r="J842" s="48">
        <v>340.03</v>
      </c>
    </row>
    <row r="843" spans="1:10" ht="1.05" customHeight="1" thickTop="1" x14ac:dyDescent="0.25">
      <c r="A843" s="47"/>
      <c r="B843" s="47"/>
      <c r="C843" s="47"/>
      <c r="D843" s="47"/>
      <c r="E843" s="47"/>
      <c r="F843" s="47"/>
      <c r="G843" s="47"/>
      <c r="H843" s="47"/>
      <c r="I843" s="47"/>
      <c r="J843" s="47"/>
    </row>
    <row r="844" spans="1:10" ht="18" customHeight="1" x14ac:dyDescent="0.25">
      <c r="A844" s="31" t="s">
        <v>97</v>
      </c>
      <c r="B844" s="30" t="s">
        <v>314</v>
      </c>
      <c r="C844" s="31" t="s">
        <v>313</v>
      </c>
      <c r="D844" s="31" t="s">
        <v>10</v>
      </c>
      <c r="E844" s="61" t="s">
        <v>331</v>
      </c>
      <c r="F844" s="61"/>
      <c r="G844" s="46" t="s">
        <v>312</v>
      </c>
      <c r="H844" s="30" t="s">
        <v>11</v>
      </c>
      <c r="I844" s="30" t="s">
        <v>311</v>
      </c>
      <c r="J844" s="30" t="s">
        <v>12</v>
      </c>
    </row>
    <row r="845" spans="1:10" ht="25.95" customHeight="1" x14ac:dyDescent="0.25">
      <c r="A845" s="42" t="s">
        <v>330</v>
      </c>
      <c r="B845" s="40" t="s">
        <v>96</v>
      </c>
      <c r="C845" s="42" t="s">
        <v>76</v>
      </c>
      <c r="D845" s="42" t="s">
        <v>95</v>
      </c>
      <c r="E845" s="60" t="s">
        <v>409</v>
      </c>
      <c r="F845" s="60"/>
      <c r="G845" s="41" t="s">
        <v>80</v>
      </c>
      <c r="H845" s="59">
        <v>1</v>
      </c>
      <c r="I845" s="39">
        <v>1027.31</v>
      </c>
      <c r="J845" s="39">
        <v>1027.31</v>
      </c>
    </row>
    <row r="846" spans="1:10" ht="52.05" customHeight="1" x14ac:dyDescent="0.25">
      <c r="A846" s="57" t="s">
        <v>328</v>
      </c>
      <c r="B846" s="58" t="s">
        <v>408</v>
      </c>
      <c r="C846" s="57" t="s">
        <v>82</v>
      </c>
      <c r="D846" s="57" t="s">
        <v>407</v>
      </c>
      <c r="E846" s="56" t="s">
        <v>406</v>
      </c>
      <c r="F846" s="56"/>
      <c r="G846" s="55" t="s">
        <v>74</v>
      </c>
      <c r="H846" s="54">
        <v>5.63</v>
      </c>
      <c r="I846" s="53">
        <v>7.54</v>
      </c>
      <c r="J846" s="53">
        <v>42.45</v>
      </c>
    </row>
    <row r="847" spans="1:10" ht="52.05" customHeight="1" x14ac:dyDescent="0.25">
      <c r="A847" s="57" t="s">
        <v>328</v>
      </c>
      <c r="B847" s="58" t="s">
        <v>405</v>
      </c>
      <c r="C847" s="57" t="s">
        <v>82</v>
      </c>
      <c r="D847" s="57" t="s">
        <v>404</v>
      </c>
      <c r="E847" s="56" t="s">
        <v>403</v>
      </c>
      <c r="F847" s="56"/>
      <c r="G847" s="55" t="s">
        <v>74</v>
      </c>
      <c r="H847" s="54">
        <v>5.63</v>
      </c>
      <c r="I847" s="53">
        <v>58.9</v>
      </c>
      <c r="J847" s="53">
        <v>331.6</v>
      </c>
    </row>
    <row r="848" spans="1:10" ht="52.05" customHeight="1" x14ac:dyDescent="0.25">
      <c r="A848" s="57" t="s">
        <v>328</v>
      </c>
      <c r="B848" s="58" t="s">
        <v>402</v>
      </c>
      <c r="C848" s="57" t="s">
        <v>82</v>
      </c>
      <c r="D848" s="57" t="s">
        <v>401</v>
      </c>
      <c r="E848" s="56" t="s">
        <v>400</v>
      </c>
      <c r="F848" s="56"/>
      <c r="G848" s="55" t="s">
        <v>220</v>
      </c>
      <c r="H848" s="54">
        <v>4.75</v>
      </c>
      <c r="I848" s="53">
        <v>15.29</v>
      </c>
      <c r="J848" s="53">
        <v>72.62</v>
      </c>
    </row>
    <row r="849" spans="1:10" ht="39" customHeight="1" x14ac:dyDescent="0.25">
      <c r="A849" s="57" t="s">
        <v>328</v>
      </c>
      <c r="B849" s="58" t="s">
        <v>399</v>
      </c>
      <c r="C849" s="57" t="s">
        <v>82</v>
      </c>
      <c r="D849" s="57" t="s">
        <v>398</v>
      </c>
      <c r="E849" s="56" t="s">
        <v>397</v>
      </c>
      <c r="F849" s="56"/>
      <c r="G849" s="55" t="s">
        <v>74</v>
      </c>
      <c r="H849" s="54">
        <v>5.63</v>
      </c>
      <c r="I849" s="53">
        <v>22.26</v>
      </c>
      <c r="J849" s="53">
        <v>125.32</v>
      </c>
    </row>
    <row r="850" spans="1:10" ht="39" customHeight="1" x14ac:dyDescent="0.25">
      <c r="A850" s="57" t="s">
        <v>328</v>
      </c>
      <c r="B850" s="58" t="s">
        <v>396</v>
      </c>
      <c r="C850" s="57" t="s">
        <v>82</v>
      </c>
      <c r="D850" s="57" t="s">
        <v>395</v>
      </c>
      <c r="E850" s="56" t="s">
        <v>357</v>
      </c>
      <c r="F850" s="56"/>
      <c r="G850" s="55" t="s">
        <v>190</v>
      </c>
      <c r="H850" s="54">
        <v>0.19</v>
      </c>
      <c r="I850" s="53">
        <v>649.89</v>
      </c>
      <c r="J850" s="53">
        <v>123.47</v>
      </c>
    </row>
    <row r="851" spans="1:10" ht="64.95" customHeight="1" x14ac:dyDescent="0.25">
      <c r="A851" s="57" t="s">
        <v>328</v>
      </c>
      <c r="B851" s="58" t="s">
        <v>394</v>
      </c>
      <c r="C851" s="57" t="s">
        <v>82</v>
      </c>
      <c r="D851" s="57" t="s">
        <v>393</v>
      </c>
      <c r="E851" s="56" t="s">
        <v>392</v>
      </c>
      <c r="F851" s="56"/>
      <c r="G851" s="55" t="s">
        <v>74</v>
      </c>
      <c r="H851" s="54">
        <v>2.7</v>
      </c>
      <c r="I851" s="53">
        <v>122.91</v>
      </c>
      <c r="J851" s="53">
        <v>331.85</v>
      </c>
    </row>
    <row r="852" spans="1:10" x14ac:dyDescent="0.25">
      <c r="A852" s="52"/>
      <c r="B852" s="52"/>
      <c r="C852" s="52"/>
      <c r="D852" s="52"/>
      <c r="E852" s="52" t="s">
        <v>323</v>
      </c>
      <c r="F852" s="50">
        <v>408.65</v>
      </c>
      <c r="G852" s="52" t="s">
        <v>322</v>
      </c>
      <c r="H852" s="50">
        <v>0</v>
      </c>
      <c r="I852" s="52" t="s">
        <v>321</v>
      </c>
      <c r="J852" s="50">
        <v>408.65</v>
      </c>
    </row>
    <row r="853" spans="1:10" x14ac:dyDescent="0.25">
      <c r="A853" s="52"/>
      <c r="B853" s="52"/>
      <c r="C853" s="52"/>
      <c r="D853" s="52"/>
      <c r="E853" s="52" t="s">
        <v>320</v>
      </c>
      <c r="F853" s="50">
        <v>208.95</v>
      </c>
      <c r="G853" s="52"/>
      <c r="H853" s="51" t="s">
        <v>319</v>
      </c>
      <c r="I853" s="51"/>
      <c r="J853" s="50">
        <v>1236.26</v>
      </c>
    </row>
    <row r="854" spans="1:10" ht="49.95" customHeight="1" thickBot="1" x14ac:dyDescent="0.3">
      <c r="A854" s="24"/>
      <c r="B854" s="24"/>
      <c r="C854" s="24"/>
      <c r="D854" s="24"/>
      <c r="E854" s="24"/>
      <c r="F854" s="24"/>
      <c r="G854" s="24" t="s">
        <v>318</v>
      </c>
      <c r="H854" s="49" t="s">
        <v>370</v>
      </c>
      <c r="I854" s="24" t="s">
        <v>316</v>
      </c>
      <c r="J854" s="48">
        <v>1236.26</v>
      </c>
    </row>
    <row r="855" spans="1:10" ht="1.05" customHeight="1" thickTop="1" x14ac:dyDescent="0.25">
      <c r="A855" s="47"/>
      <c r="B855" s="47"/>
      <c r="C855" s="47"/>
      <c r="D855" s="47"/>
      <c r="E855" s="47"/>
      <c r="F855" s="47"/>
      <c r="G855" s="47"/>
      <c r="H855" s="47"/>
      <c r="I855" s="47"/>
      <c r="J855" s="47"/>
    </row>
    <row r="856" spans="1:10" ht="18" customHeight="1" x14ac:dyDescent="0.25">
      <c r="A856" s="31" t="s">
        <v>94</v>
      </c>
      <c r="B856" s="30" t="s">
        <v>314</v>
      </c>
      <c r="C856" s="31" t="s">
        <v>313</v>
      </c>
      <c r="D856" s="31" t="s">
        <v>10</v>
      </c>
      <c r="E856" s="61" t="s">
        <v>331</v>
      </c>
      <c r="F856" s="61"/>
      <c r="G856" s="46" t="s">
        <v>312</v>
      </c>
      <c r="H856" s="30" t="s">
        <v>11</v>
      </c>
      <c r="I856" s="30" t="s">
        <v>311</v>
      </c>
      <c r="J856" s="30" t="s">
        <v>12</v>
      </c>
    </row>
    <row r="857" spans="1:10" ht="52.05" customHeight="1" x14ac:dyDescent="0.25">
      <c r="A857" s="42" t="s">
        <v>330</v>
      </c>
      <c r="B857" s="40" t="s">
        <v>93</v>
      </c>
      <c r="C857" s="42" t="s">
        <v>82</v>
      </c>
      <c r="D857" s="42" t="s">
        <v>92</v>
      </c>
      <c r="E857" s="60" t="s">
        <v>391</v>
      </c>
      <c r="F857" s="60"/>
      <c r="G857" s="41" t="s">
        <v>80</v>
      </c>
      <c r="H857" s="59">
        <v>1</v>
      </c>
      <c r="I857" s="39">
        <v>1313.07</v>
      </c>
      <c r="J857" s="39">
        <v>1313.07</v>
      </c>
    </row>
    <row r="858" spans="1:10" ht="25.95" customHeight="1" x14ac:dyDescent="0.25">
      <c r="A858" s="57" t="s">
        <v>328</v>
      </c>
      <c r="B858" s="58" t="s">
        <v>390</v>
      </c>
      <c r="C858" s="57" t="s">
        <v>82</v>
      </c>
      <c r="D858" s="57" t="s">
        <v>389</v>
      </c>
      <c r="E858" s="56" t="s">
        <v>388</v>
      </c>
      <c r="F858" s="56"/>
      <c r="G858" s="55" t="s">
        <v>80</v>
      </c>
      <c r="H858" s="54">
        <v>1</v>
      </c>
      <c r="I858" s="53">
        <v>101.37</v>
      </c>
      <c r="J858" s="53">
        <v>101.37</v>
      </c>
    </row>
    <row r="859" spans="1:10" ht="39" customHeight="1" x14ac:dyDescent="0.25">
      <c r="A859" s="57" t="s">
        <v>328</v>
      </c>
      <c r="B859" s="58" t="s">
        <v>90</v>
      </c>
      <c r="C859" s="57" t="s">
        <v>82</v>
      </c>
      <c r="D859" s="57" t="s">
        <v>89</v>
      </c>
      <c r="E859" s="56" t="s">
        <v>369</v>
      </c>
      <c r="F859" s="56"/>
      <c r="G859" s="55" t="s">
        <v>88</v>
      </c>
      <c r="H859" s="54">
        <v>26.4</v>
      </c>
      <c r="I859" s="53">
        <v>18.239999999999998</v>
      </c>
      <c r="J859" s="53">
        <v>481.53</v>
      </c>
    </row>
    <row r="860" spans="1:10" ht="24" customHeight="1" x14ac:dyDescent="0.25">
      <c r="A860" s="57" t="s">
        <v>328</v>
      </c>
      <c r="B860" s="58" t="s">
        <v>338</v>
      </c>
      <c r="C860" s="57" t="s">
        <v>82</v>
      </c>
      <c r="D860" s="57" t="s">
        <v>337</v>
      </c>
      <c r="E860" s="56" t="s">
        <v>325</v>
      </c>
      <c r="F860" s="56"/>
      <c r="G860" s="55" t="s">
        <v>324</v>
      </c>
      <c r="H860" s="54">
        <v>1.204</v>
      </c>
      <c r="I860" s="53">
        <v>30.29</v>
      </c>
      <c r="J860" s="53">
        <v>36.46</v>
      </c>
    </row>
    <row r="861" spans="1:10" ht="25.95" customHeight="1" x14ac:dyDescent="0.25">
      <c r="A861" s="57" t="s">
        <v>328</v>
      </c>
      <c r="B861" s="58" t="s">
        <v>387</v>
      </c>
      <c r="C861" s="57" t="s">
        <v>82</v>
      </c>
      <c r="D861" s="57" t="s">
        <v>386</v>
      </c>
      <c r="E861" s="56" t="s">
        <v>341</v>
      </c>
      <c r="F861" s="56"/>
      <c r="G861" s="55" t="s">
        <v>88</v>
      </c>
      <c r="H861" s="54">
        <v>1.95</v>
      </c>
      <c r="I861" s="53">
        <v>65.98</v>
      </c>
      <c r="J861" s="53">
        <v>128.66</v>
      </c>
    </row>
    <row r="862" spans="1:10" ht="52.05" customHeight="1" x14ac:dyDescent="0.25">
      <c r="A862" s="57" t="s">
        <v>328</v>
      </c>
      <c r="B862" s="58" t="s">
        <v>385</v>
      </c>
      <c r="C862" s="57" t="s">
        <v>82</v>
      </c>
      <c r="D862" s="57" t="s">
        <v>384</v>
      </c>
      <c r="E862" s="56" t="s">
        <v>347</v>
      </c>
      <c r="F862" s="56"/>
      <c r="G862" s="55" t="s">
        <v>190</v>
      </c>
      <c r="H862" s="54">
        <v>1.9400000000000001E-2</v>
      </c>
      <c r="I862" s="53">
        <v>809.4</v>
      </c>
      <c r="J862" s="53">
        <v>15.7</v>
      </c>
    </row>
    <row r="863" spans="1:10" ht="25.95" customHeight="1" x14ac:dyDescent="0.25">
      <c r="A863" s="57" t="s">
        <v>328</v>
      </c>
      <c r="B863" s="58" t="s">
        <v>383</v>
      </c>
      <c r="C863" s="57" t="s">
        <v>82</v>
      </c>
      <c r="D863" s="57" t="s">
        <v>382</v>
      </c>
      <c r="E863" s="56" t="s">
        <v>341</v>
      </c>
      <c r="F863" s="56"/>
      <c r="G863" s="55" t="s">
        <v>80</v>
      </c>
      <c r="H863" s="54">
        <v>1</v>
      </c>
      <c r="I863" s="53">
        <v>108.89</v>
      </c>
      <c r="J863" s="53">
        <v>108.89</v>
      </c>
    </row>
    <row r="864" spans="1:10" ht="39" customHeight="1" x14ac:dyDescent="0.25">
      <c r="A864" s="57" t="s">
        <v>328</v>
      </c>
      <c r="B864" s="58" t="s">
        <v>381</v>
      </c>
      <c r="C864" s="57" t="s">
        <v>82</v>
      </c>
      <c r="D864" s="57" t="s">
        <v>380</v>
      </c>
      <c r="E864" s="56" t="s">
        <v>379</v>
      </c>
      <c r="F864" s="56"/>
      <c r="G864" s="55" t="s">
        <v>88</v>
      </c>
      <c r="H864" s="54">
        <v>6.3</v>
      </c>
      <c r="I864" s="53">
        <v>11.73</v>
      </c>
      <c r="J864" s="53">
        <v>73.89</v>
      </c>
    </row>
    <row r="865" spans="1:10" ht="25.95" customHeight="1" x14ac:dyDescent="0.25">
      <c r="A865" s="57" t="s">
        <v>328</v>
      </c>
      <c r="B865" s="58" t="s">
        <v>340</v>
      </c>
      <c r="C865" s="57" t="s">
        <v>82</v>
      </c>
      <c r="D865" s="57" t="s">
        <v>339</v>
      </c>
      <c r="E865" s="56" t="s">
        <v>325</v>
      </c>
      <c r="F865" s="56"/>
      <c r="G865" s="55" t="s">
        <v>324</v>
      </c>
      <c r="H865" s="54">
        <v>0.24079999999999999</v>
      </c>
      <c r="I865" s="53">
        <v>25</v>
      </c>
      <c r="J865" s="53">
        <v>6.02</v>
      </c>
    </row>
    <row r="866" spans="1:10" ht="39" customHeight="1" x14ac:dyDescent="0.25">
      <c r="A866" s="57" t="s">
        <v>328</v>
      </c>
      <c r="B866" s="58" t="s">
        <v>378</v>
      </c>
      <c r="C866" s="57" t="s">
        <v>82</v>
      </c>
      <c r="D866" s="57" t="s">
        <v>377</v>
      </c>
      <c r="E866" s="56" t="s">
        <v>369</v>
      </c>
      <c r="F866" s="56"/>
      <c r="G866" s="55" t="s">
        <v>88</v>
      </c>
      <c r="H866" s="54">
        <v>1.3</v>
      </c>
      <c r="I866" s="53">
        <v>19.399999999999999</v>
      </c>
      <c r="J866" s="53">
        <v>25.22</v>
      </c>
    </row>
    <row r="867" spans="1:10" ht="52.05" customHeight="1" x14ac:dyDescent="0.25">
      <c r="A867" s="57" t="s">
        <v>328</v>
      </c>
      <c r="B867" s="58" t="s">
        <v>376</v>
      </c>
      <c r="C867" s="57" t="s">
        <v>82</v>
      </c>
      <c r="D867" s="57" t="s">
        <v>375</v>
      </c>
      <c r="E867" s="56" t="s">
        <v>341</v>
      </c>
      <c r="F867" s="56"/>
      <c r="G867" s="55" t="s">
        <v>80</v>
      </c>
      <c r="H867" s="54">
        <v>1</v>
      </c>
      <c r="I867" s="53">
        <v>19.329999999999998</v>
      </c>
      <c r="J867" s="53">
        <v>19.329999999999998</v>
      </c>
    </row>
    <row r="868" spans="1:10" ht="39" customHeight="1" x14ac:dyDescent="0.25">
      <c r="A868" s="67" t="s">
        <v>336</v>
      </c>
      <c r="B868" s="68" t="s">
        <v>374</v>
      </c>
      <c r="C868" s="67" t="s">
        <v>82</v>
      </c>
      <c r="D868" s="67" t="s">
        <v>373</v>
      </c>
      <c r="E868" s="66" t="s">
        <v>333</v>
      </c>
      <c r="F868" s="66"/>
      <c r="G868" s="65" t="s">
        <v>80</v>
      </c>
      <c r="H868" s="64">
        <v>1</v>
      </c>
      <c r="I868" s="63">
        <v>48.6</v>
      </c>
      <c r="J868" s="63">
        <v>48.6</v>
      </c>
    </row>
    <row r="869" spans="1:10" ht="39" customHeight="1" x14ac:dyDescent="0.25">
      <c r="A869" s="67" t="s">
        <v>336</v>
      </c>
      <c r="B869" s="68" t="s">
        <v>372</v>
      </c>
      <c r="C869" s="67" t="s">
        <v>82</v>
      </c>
      <c r="D869" s="67" t="s">
        <v>371</v>
      </c>
      <c r="E869" s="66" t="s">
        <v>333</v>
      </c>
      <c r="F869" s="66"/>
      <c r="G869" s="65" t="s">
        <v>80</v>
      </c>
      <c r="H869" s="64">
        <v>1</v>
      </c>
      <c r="I869" s="63">
        <v>267.39999999999998</v>
      </c>
      <c r="J869" s="63">
        <v>267.39999999999998</v>
      </c>
    </row>
    <row r="870" spans="1:10" x14ac:dyDescent="0.25">
      <c r="A870" s="52"/>
      <c r="B870" s="52"/>
      <c r="C870" s="52"/>
      <c r="D870" s="52"/>
      <c r="E870" s="52" t="s">
        <v>323</v>
      </c>
      <c r="F870" s="50">
        <v>209</v>
      </c>
      <c r="G870" s="52" t="s">
        <v>322</v>
      </c>
      <c r="H870" s="50">
        <v>0</v>
      </c>
      <c r="I870" s="52" t="s">
        <v>321</v>
      </c>
      <c r="J870" s="50">
        <v>209</v>
      </c>
    </row>
    <row r="871" spans="1:10" x14ac:dyDescent="0.25">
      <c r="A871" s="52"/>
      <c r="B871" s="52"/>
      <c r="C871" s="52"/>
      <c r="D871" s="52"/>
      <c r="E871" s="52" t="s">
        <v>320</v>
      </c>
      <c r="F871" s="50">
        <v>267.07</v>
      </c>
      <c r="G871" s="52"/>
      <c r="H871" s="51" t="s">
        <v>319</v>
      </c>
      <c r="I871" s="51"/>
      <c r="J871" s="50">
        <v>1580.14</v>
      </c>
    </row>
    <row r="872" spans="1:10" ht="49.95" customHeight="1" thickBot="1" x14ac:dyDescent="0.3">
      <c r="A872" s="24"/>
      <c r="B872" s="24"/>
      <c r="C872" s="24"/>
      <c r="D872" s="24"/>
      <c r="E872" s="24"/>
      <c r="F872" s="24"/>
      <c r="G872" s="24" t="s">
        <v>318</v>
      </c>
      <c r="H872" s="49" t="s">
        <v>370</v>
      </c>
      <c r="I872" s="24" t="s">
        <v>316</v>
      </c>
      <c r="J872" s="48">
        <v>1580.14</v>
      </c>
    </row>
    <row r="873" spans="1:10" ht="1.05" customHeight="1" thickTop="1" x14ac:dyDescent="0.25">
      <c r="A873" s="47"/>
      <c r="B873" s="47"/>
      <c r="C873" s="47"/>
      <c r="D873" s="47"/>
      <c r="E873" s="47"/>
      <c r="F873" s="47"/>
      <c r="G873" s="47"/>
      <c r="H873" s="47"/>
      <c r="I873" s="47"/>
      <c r="J873" s="47"/>
    </row>
    <row r="874" spans="1:10" ht="18" customHeight="1" x14ac:dyDescent="0.25">
      <c r="A874" s="31" t="s">
        <v>91</v>
      </c>
      <c r="B874" s="30" t="s">
        <v>314</v>
      </c>
      <c r="C874" s="31" t="s">
        <v>313</v>
      </c>
      <c r="D874" s="31" t="s">
        <v>10</v>
      </c>
      <c r="E874" s="61" t="s">
        <v>331</v>
      </c>
      <c r="F874" s="61"/>
      <c r="G874" s="46" t="s">
        <v>312</v>
      </c>
      <c r="H874" s="30" t="s">
        <v>11</v>
      </c>
      <c r="I874" s="30" t="s">
        <v>311</v>
      </c>
      <c r="J874" s="30" t="s">
        <v>12</v>
      </c>
    </row>
    <row r="875" spans="1:10" ht="39" customHeight="1" x14ac:dyDescent="0.25">
      <c r="A875" s="42" t="s">
        <v>330</v>
      </c>
      <c r="B875" s="40" t="s">
        <v>90</v>
      </c>
      <c r="C875" s="42" t="s">
        <v>82</v>
      </c>
      <c r="D875" s="42" t="s">
        <v>89</v>
      </c>
      <c r="E875" s="60" t="s">
        <v>369</v>
      </c>
      <c r="F875" s="60"/>
      <c r="G875" s="41" t="s">
        <v>88</v>
      </c>
      <c r="H875" s="59">
        <v>1</v>
      </c>
      <c r="I875" s="39">
        <v>18.239999999999998</v>
      </c>
      <c r="J875" s="39">
        <v>18.239999999999998</v>
      </c>
    </row>
    <row r="876" spans="1:10" ht="24" customHeight="1" x14ac:dyDescent="0.25">
      <c r="A876" s="57" t="s">
        <v>328</v>
      </c>
      <c r="B876" s="58" t="s">
        <v>338</v>
      </c>
      <c r="C876" s="57" t="s">
        <v>82</v>
      </c>
      <c r="D876" s="57" t="s">
        <v>337</v>
      </c>
      <c r="E876" s="56" t="s">
        <v>325</v>
      </c>
      <c r="F876" s="56"/>
      <c r="G876" s="55" t="s">
        <v>324</v>
      </c>
      <c r="H876" s="54">
        <v>7.5999999999999998E-2</v>
      </c>
      <c r="I876" s="53">
        <v>30.29</v>
      </c>
      <c r="J876" s="53">
        <v>2.2999999999999998</v>
      </c>
    </row>
    <row r="877" spans="1:10" ht="25.95" customHeight="1" x14ac:dyDescent="0.25">
      <c r="A877" s="57" t="s">
        <v>328</v>
      </c>
      <c r="B877" s="58" t="s">
        <v>340</v>
      </c>
      <c r="C877" s="57" t="s">
        <v>82</v>
      </c>
      <c r="D877" s="57" t="s">
        <v>339</v>
      </c>
      <c r="E877" s="56" t="s">
        <v>325</v>
      </c>
      <c r="F877" s="56"/>
      <c r="G877" s="55" t="s">
        <v>324</v>
      </c>
      <c r="H877" s="54">
        <v>7.5999999999999998E-2</v>
      </c>
      <c r="I877" s="53">
        <v>25</v>
      </c>
      <c r="J877" s="53">
        <v>1.9</v>
      </c>
    </row>
    <row r="878" spans="1:10" ht="25.95" customHeight="1" x14ac:dyDescent="0.25">
      <c r="A878" s="67" t="s">
        <v>336</v>
      </c>
      <c r="B878" s="68" t="s">
        <v>368</v>
      </c>
      <c r="C878" s="67" t="s">
        <v>82</v>
      </c>
      <c r="D878" s="67" t="s">
        <v>367</v>
      </c>
      <c r="E878" s="66" t="s">
        <v>333</v>
      </c>
      <c r="F878" s="66"/>
      <c r="G878" s="65" t="s">
        <v>80</v>
      </c>
      <c r="H878" s="64">
        <v>9.4000000000000004E-3</v>
      </c>
      <c r="I878" s="63">
        <v>5.0999999999999996</v>
      </c>
      <c r="J878" s="63">
        <v>0.04</v>
      </c>
    </row>
    <row r="879" spans="1:10" ht="52.05" customHeight="1" x14ac:dyDescent="0.25">
      <c r="A879" s="67" t="s">
        <v>336</v>
      </c>
      <c r="B879" s="68" t="s">
        <v>366</v>
      </c>
      <c r="C879" s="67" t="s">
        <v>82</v>
      </c>
      <c r="D879" s="67" t="s">
        <v>365</v>
      </c>
      <c r="E879" s="66" t="s">
        <v>333</v>
      </c>
      <c r="F879" s="66"/>
      <c r="G879" s="65" t="s">
        <v>88</v>
      </c>
      <c r="H879" s="64">
        <v>1.2434000000000001</v>
      </c>
      <c r="I879" s="63">
        <v>11.26</v>
      </c>
      <c r="J879" s="63">
        <v>14</v>
      </c>
    </row>
    <row r="880" spans="1:10" x14ac:dyDescent="0.25">
      <c r="A880" s="52"/>
      <c r="B880" s="52"/>
      <c r="C880" s="52"/>
      <c r="D880" s="52"/>
      <c r="E880" s="52" t="s">
        <v>323</v>
      </c>
      <c r="F880" s="50">
        <v>3.24</v>
      </c>
      <c r="G880" s="52" t="s">
        <v>322</v>
      </c>
      <c r="H880" s="50">
        <v>0</v>
      </c>
      <c r="I880" s="52" t="s">
        <v>321</v>
      </c>
      <c r="J880" s="50">
        <v>3.24</v>
      </c>
    </row>
    <row r="881" spans="1:10" x14ac:dyDescent="0.25">
      <c r="A881" s="52"/>
      <c r="B881" s="52"/>
      <c r="C881" s="52"/>
      <c r="D881" s="52"/>
      <c r="E881" s="52" t="s">
        <v>320</v>
      </c>
      <c r="F881" s="50">
        <v>3.71</v>
      </c>
      <c r="G881" s="52"/>
      <c r="H881" s="51" t="s">
        <v>319</v>
      </c>
      <c r="I881" s="51"/>
      <c r="J881" s="50">
        <v>21.95</v>
      </c>
    </row>
    <row r="882" spans="1:10" ht="49.95" customHeight="1" thickBot="1" x14ac:dyDescent="0.3">
      <c r="A882" s="24"/>
      <c r="B882" s="24"/>
      <c r="C882" s="24"/>
      <c r="D882" s="24"/>
      <c r="E882" s="24"/>
      <c r="F882" s="24"/>
      <c r="G882" s="24" t="s">
        <v>318</v>
      </c>
      <c r="H882" s="49" t="s">
        <v>364</v>
      </c>
      <c r="I882" s="24" t="s">
        <v>316</v>
      </c>
      <c r="J882" s="48">
        <v>2888.18</v>
      </c>
    </row>
    <row r="883" spans="1:10" ht="1.05" customHeight="1" thickTop="1" x14ac:dyDescent="0.25">
      <c r="A883" s="47"/>
      <c r="B883" s="47"/>
      <c r="C883" s="47"/>
      <c r="D883" s="47"/>
      <c r="E883" s="47"/>
      <c r="F883" s="47"/>
      <c r="G883" s="47"/>
      <c r="H883" s="47"/>
      <c r="I883" s="47"/>
      <c r="J883" s="47"/>
    </row>
    <row r="884" spans="1:10" ht="18" customHeight="1" x14ac:dyDescent="0.25">
      <c r="A884" s="31" t="s">
        <v>87</v>
      </c>
      <c r="B884" s="30" t="s">
        <v>314</v>
      </c>
      <c r="C884" s="31" t="s">
        <v>313</v>
      </c>
      <c r="D884" s="31" t="s">
        <v>10</v>
      </c>
      <c r="E884" s="61" t="s">
        <v>331</v>
      </c>
      <c r="F884" s="61"/>
      <c r="G884" s="46" t="s">
        <v>312</v>
      </c>
      <c r="H884" s="30" t="s">
        <v>11</v>
      </c>
      <c r="I884" s="30" t="s">
        <v>311</v>
      </c>
      <c r="J884" s="30" t="s">
        <v>12</v>
      </c>
    </row>
    <row r="885" spans="1:10" ht="25.95" customHeight="1" x14ac:dyDescent="0.25">
      <c r="A885" s="42" t="s">
        <v>330</v>
      </c>
      <c r="B885" s="40" t="s">
        <v>86</v>
      </c>
      <c r="C885" s="42" t="s">
        <v>76</v>
      </c>
      <c r="D885" s="42" t="s">
        <v>85</v>
      </c>
      <c r="E885" s="60" t="s">
        <v>363</v>
      </c>
      <c r="F885" s="60"/>
      <c r="G885" s="41" t="s">
        <v>80</v>
      </c>
      <c r="H885" s="59">
        <v>1</v>
      </c>
      <c r="I885" s="39">
        <v>248.78</v>
      </c>
      <c r="J885" s="39">
        <v>248.78</v>
      </c>
    </row>
    <row r="886" spans="1:10" ht="24" customHeight="1" x14ac:dyDescent="0.25">
      <c r="A886" s="57" t="s">
        <v>328</v>
      </c>
      <c r="B886" s="58" t="s">
        <v>362</v>
      </c>
      <c r="C886" s="57" t="s">
        <v>82</v>
      </c>
      <c r="D886" s="57" t="s">
        <v>361</v>
      </c>
      <c r="E886" s="56" t="s">
        <v>360</v>
      </c>
      <c r="F886" s="56"/>
      <c r="G886" s="55" t="s">
        <v>190</v>
      </c>
      <c r="H886" s="54">
        <v>0.216</v>
      </c>
      <c r="I886" s="53">
        <v>91.77</v>
      </c>
      <c r="J886" s="53">
        <v>19.82</v>
      </c>
    </row>
    <row r="887" spans="1:10" ht="39" customHeight="1" x14ac:dyDescent="0.25">
      <c r="A887" s="57" t="s">
        <v>328</v>
      </c>
      <c r="B887" s="58" t="s">
        <v>359</v>
      </c>
      <c r="C887" s="57" t="s">
        <v>82</v>
      </c>
      <c r="D887" s="57" t="s">
        <v>358</v>
      </c>
      <c r="E887" s="56" t="s">
        <v>357</v>
      </c>
      <c r="F887" s="56"/>
      <c r="G887" s="55" t="s">
        <v>190</v>
      </c>
      <c r="H887" s="54">
        <v>1.7999999999999999E-2</v>
      </c>
      <c r="I887" s="53">
        <v>562.57000000000005</v>
      </c>
      <c r="J887" s="53">
        <v>10.119999999999999</v>
      </c>
    </row>
    <row r="888" spans="1:10" ht="25.95" customHeight="1" x14ac:dyDescent="0.25">
      <c r="A888" s="57" t="s">
        <v>328</v>
      </c>
      <c r="B888" s="58" t="s">
        <v>356</v>
      </c>
      <c r="C888" s="57" t="s">
        <v>82</v>
      </c>
      <c r="D888" s="57" t="s">
        <v>355</v>
      </c>
      <c r="E888" s="56" t="s">
        <v>347</v>
      </c>
      <c r="F888" s="56"/>
      <c r="G888" s="55" t="s">
        <v>190</v>
      </c>
      <c r="H888" s="54">
        <v>1.6500000000000001E-2</v>
      </c>
      <c r="I888" s="53">
        <v>593.38</v>
      </c>
      <c r="J888" s="53">
        <v>9.7899999999999991</v>
      </c>
    </row>
    <row r="889" spans="1:10" ht="25.95" customHeight="1" x14ac:dyDescent="0.25">
      <c r="A889" s="57" t="s">
        <v>328</v>
      </c>
      <c r="B889" s="58" t="s">
        <v>354</v>
      </c>
      <c r="C889" s="57" t="s">
        <v>82</v>
      </c>
      <c r="D889" s="57" t="s">
        <v>353</v>
      </c>
      <c r="E889" s="56" t="s">
        <v>352</v>
      </c>
      <c r="F889" s="56"/>
      <c r="G889" s="55" t="s">
        <v>80</v>
      </c>
      <c r="H889" s="54">
        <v>1</v>
      </c>
      <c r="I889" s="53">
        <v>40.880000000000003</v>
      </c>
      <c r="J889" s="53">
        <v>40.880000000000003</v>
      </c>
    </row>
    <row r="890" spans="1:10" ht="24" customHeight="1" x14ac:dyDescent="0.25">
      <c r="A890" s="57" t="s">
        <v>328</v>
      </c>
      <c r="B890" s="58" t="s">
        <v>327</v>
      </c>
      <c r="C890" s="57" t="s">
        <v>82</v>
      </c>
      <c r="D890" s="57" t="s">
        <v>326</v>
      </c>
      <c r="E890" s="56" t="s">
        <v>325</v>
      </c>
      <c r="F890" s="56"/>
      <c r="G890" s="55" t="s">
        <v>324</v>
      </c>
      <c r="H890" s="54">
        <v>1.65</v>
      </c>
      <c r="I890" s="53">
        <v>23.2</v>
      </c>
      <c r="J890" s="53">
        <v>38.28</v>
      </c>
    </row>
    <row r="891" spans="1:10" ht="24" customHeight="1" x14ac:dyDescent="0.25">
      <c r="A891" s="57" t="s">
        <v>328</v>
      </c>
      <c r="B891" s="58" t="s">
        <v>351</v>
      </c>
      <c r="C891" s="57" t="s">
        <v>82</v>
      </c>
      <c r="D891" s="57" t="s">
        <v>350</v>
      </c>
      <c r="E891" s="56" t="s">
        <v>325</v>
      </c>
      <c r="F891" s="56"/>
      <c r="G891" s="55" t="s">
        <v>324</v>
      </c>
      <c r="H891" s="54">
        <v>1.9</v>
      </c>
      <c r="I891" s="53">
        <v>29.13</v>
      </c>
      <c r="J891" s="53">
        <v>55.34</v>
      </c>
    </row>
    <row r="892" spans="1:10" ht="64.95" customHeight="1" x14ac:dyDescent="0.25">
      <c r="A892" s="57" t="s">
        <v>328</v>
      </c>
      <c r="B892" s="58" t="s">
        <v>349</v>
      </c>
      <c r="C892" s="57" t="s">
        <v>82</v>
      </c>
      <c r="D892" s="57" t="s">
        <v>348</v>
      </c>
      <c r="E892" s="56" t="s">
        <v>347</v>
      </c>
      <c r="F892" s="56"/>
      <c r="G892" s="55" t="s">
        <v>190</v>
      </c>
      <c r="H892" s="54">
        <v>2.2800000000000001E-2</v>
      </c>
      <c r="I892" s="53">
        <v>639.29</v>
      </c>
      <c r="J892" s="53">
        <v>14.57</v>
      </c>
    </row>
    <row r="893" spans="1:10" ht="24" customHeight="1" x14ac:dyDescent="0.25">
      <c r="A893" s="67" t="s">
        <v>336</v>
      </c>
      <c r="B893" s="68" t="s">
        <v>346</v>
      </c>
      <c r="C893" s="67" t="s">
        <v>82</v>
      </c>
      <c r="D893" s="67" t="s">
        <v>345</v>
      </c>
      <c r="E893" s="66" t="s">
        <v>333</v>
      </c>
      <c r="F893" s="66"/>
      <c r="G893" s="65" t="s">
        <v>220</v>
      </c>
      <c r="H893" s="64">
        <v>0.8</v>
      </c>
      <c r="I893" s="63">
        <v>1</v>
      </c>
      <c r="J893" s="63">
        <v>0.8</v>
      </c>
    </row>
    <row r="894" spans="1:10" ht="25.95" customHeight="1" x14ac:dyDescent="0.25">
      <c r="A894" s="67" t="s">
        <v>336</v>
      </c>
      <c r="B894" s="68" t="s">
        <v>344</v>
      </c>
      <c r="C894" s="67" t="s">
        <v>82</v>
      </c>
      <c r="D894" s="67" t="s">
        <v>343</v>
      </c>
      <c r="E894" s="66" t="s">
        <v>333</v>
      </c>
      <c r="F894" s="66"/>
      <c r="G894" s="65" t="s">
        <v>80</v>
      </c>
      <c r="H894" s="64">
        <v>75.88</v>
      </c>
      <c r="I894" s="63">
        <v>0.78</v>
      </c>
      <c r="J894" s="63">
        <v>59.18</v>
      </c>
    </row>
    <row r="895" spans="1:10" x14ac:dyDescent="0.25">
      <c r="A895" s="52"/>
      <c r="B895" s="52"/>
      <c r="C895" s="52"/>
      <c r="D895" s="52"/>
      <c r="E895" s="52" t="s">
        <v>323</v>
      </c>
      <c r="F895" s="50">
        <v>98.1</v>
      </c>
      <c r="G895" s="52" t="s">
        <v>322</v>
      </c>
      <c r="H895" s="50">
        <v>0</v>
      </c>
      <c r="I895" s="52" t="s">
        <v>321</v>
      </c>
      <c r="J895" s="50">
        <v>98.1</v>
      </c>
    </row>
    <row r="896" spans="1:10" x14ac:dyDescent="0.25">
      <c r="A896" s="52"/>
      <c r="B896" s="52"/>
      <c r="C896" s="52"/>
      <c r="D896" s="52"/>
      <c r="E896" s="52" t="s">
        <v>320</v>
      </c>
      <c r="F896" s="50">
        <v>50.6</v>
      </c>
      <c r="G896" s="52"/>
      <c r="H896" s="51" t="s">
        <v>319</v>
      </c>
      <c r="I896" s="51"/>
      <c r="J896" s="50">
        <v>299.38</v>
      </c>
    </row>
    <row r="897" spans="1:10" ht="49.95" customHeight="1" thickBot="1" x14ac:dyDescent="0.3">
      <c r="A897" s="24"/>
      <c r="B897" s="24"/>
      <c r="C897" s="24"/>
      <c r="D897" s="24"/>
      <c r="E897" s="24"/>
      <c r="F897" s="24"/>
      <c r="G897" s="24" t="s">
        <v>318</v>
      </c>
      <c r="H897" s="49" t="s">
        <v>342</v>
      </c>
      <c r="I897" s="24" t="s">
        <v>316</v>
      </c>
      <c r="J897" s="48">
        <v>598.76</v>
      </c>
    </row>
    <row r="898" spans="1:10" ht="1.05" customHeight="1" thickTop="1" x14ac:dyDescent="0.25">
      <c r="A898" s="47"/>
      <c r="B898" s="47"/>
      <c r="C898" s="47"/>
      <c r="D898" s="47"/>
      <c r="E898" s="47"/>
      <c r="F898" s="47"/>
      <c r="G898" s="47"/>
      <c r="H898" s="47"/>
      <c r="I898" s="47"/>
      <c r="J898" s="47"/>
    </row>
    <row r="899" spans="1:10" ht="18" customHeight="1" x14ac:dyDescent="0.25">
      <c r="A899" s="31" t="s">
        <v>84</v>
      </c>
      <c r="B899" s="30" t="s">
        <v>314</v>
      </c>
      <c r="C899" s="31" t="s">
        <v>313</v>
      </c>
      <c r="D899" s="31" t="s">
        <v>10</v>
      </c>
      <c r="E899" s="61" t="s">
        <v>331</v>
      </c>
      <c r="F899" s="61"/>
      <c r="G899" s="46" t="s">
        <v>312</v>
      </c>
      <c r="H899" s="30" t="s">
        <v>11</v>
      </c>
      <c r="I899" s="30" t="s">
        <v>311</v>
      </c>
      <c r="J899" s="30" t="s">
        <v>12</v>
      </c>
    </row>
    <row r="900" spans="1:10" ht="25.95" customHeight="1" x14ac:dyDescent="0.25">
      <c r="A900" s="42" t="s">
        <v>330</v>
      </c>
      <c r="B900" s="40" t="s">
        <v>83</v>
      </c>
      <c r="C900" s="42" t="s">
        <v>82</v>
      </c>
      <c r="D900" s="42" t="s">
        <v>81</v>
      </c>
      <c r="E900" s="60" t="s">
        <v>341</v>
      </c>
      <c r="F900" s="60"/>
      <c r="G900" s="41" t="s">
        <v>80</v>
      </c>
      <c r="H900" s="59">
        <v>1</v>
      </c>
      <c r="I900" s="39">
        <v>72.819999999999993</v>
      </c>
      <c r="J900" s="39">
        <v>72.819999999999993</v>
      </c>
    </row>
    <row r="901" spans="1:10" ht="25.95" customHeight="1" x14ac:dyDescent="0.25">
      <c r="A901" s="57" t="s">
        <v>328</v>
      </c>
      <c r="B901" s="58" t="s">
        <v>340</v>
      </c>
      <c r="C901" s="57" t="s">
        <v>82</v>
      </c>
      <c r="D901" s="57" t="s">
        <v>339</v>
      </c>
      <c r="E901" s="56" t="s">
        <v>325</v>
      </c>
      <c r="F901" s="56"/>
      <c r="G901" s="55" t="s">
        <v>324</v>
      </c>
      <c r="H901" s="54">
        <v>0.24840000000000001</v>
      </c>
      <c r="I901" s="53">
        <v>25</v>
      </c>
      <c r="J901" s="53">
        <v>6.21</v>
      </c>
    </row>
    <row r="902" spans="1:10" ht="24" customHeight="1" x14ac:dyDescent="0.25">
      <c r="A902" s="57" t="s">
        <v>328</v>
      </c>
      <c r="B902" s="58" t="s">
        <v>338</v>
      </c>
      <c r="C902" s="57" t="s">
        <v>82</v>
      </c>
      <c r="D902" s="57" t="s">
        <v>337</v>
      </c>
      <c r="E902" s="56" t="s">
        <v>325</v>
      </c>
      <c r="F902" s="56"/>
      <c r="G902" s="55" t="s">
        <v>324</v>
      </c>
      <c r="H902" s="54">
        <v>0.24840000000000001</v>
      </c>
      <c r="I902" s="53">
        <v>30.29</v>
      </c>
      <c r="J902" s="53">
        <v>7.52</v>
      </c>
    </row>
    <row r="903" spans="1:10" ht="39" customHeight="1" x14ac:dyDescent="0.25">
      <c r="A903" s="67" t="s">
        <v>336</v>
      </c>
      <c r="B903" s="68" t="s">
        <v>335</v>
      </c>
      <c r="C903" s="67" t="s">
        <v>82</v>
      </c>
      <c r="D903" s="67" t="s">
        <v>334</v>
      </c>
      <c r="E903" s="66" t="s">
        <v>333</v>
      </c>
      <c r="F903" s="66"/>
      <c r="G903" s="65" t="s">
        <v>80</v>
      </c>
      <c r="H903" s="64">
        <v>1</v>
      </c>
      <c r="I903" s="63">
        <v>59.09</v>
      </c>
      <c r="J903" s="63">
        <v>59.09</v>
      </c>
    </row>
    <row r="904" spans="1:10" x14ac:dyDescent="0.25">
      <c r="A904" s="52"/>
      <c r="B904" s="52"/>
      <c r="C904" s="52"/>
      <c r="D904" s="52"/>
      <c r="E904" s="52" t="s">
        <v>323</v>
      </c>
      <c r="F904" s="50">
        <v>10.61</v>
      </c>
      <c r="G904" s="52" t="s">
        <v>322</v>
      </c>
      <c r="H904" s="50">
        <v>0</v>
      </c>
      <c r="I904" s="52" t="s">
        <v>321</v>
      </c>
      <c r="J904" s="50">
        <v>10.61</v>
      </c>
    </row>
    <row r="905" spans="1:10" x14ac:dyDescent="0.25">
      <c r="A905" s="52"/>
      <c r="B905" s="52"/>
      <c r="C905" s="52"/>
      <c r="D905" s="52"/>
      <c r="E905" s="52" t="s">
        <v>320</v>
      </c>
      <c r="F905" s="50">
        <v>14.81</v>
      </c>
      <c r="G905" s="52"/>
      <c r="H905" s="51" t="s">
        <v>319</v>
      </c>
      <c r="I905" s="51"/>
      <c r="J905" s="50">
        <v>87.63</v>
      </c>
    </row>
    <row r="906" spans="1:10" ht="49.95" customHeight="1" thickBot="1" x14ac:dyDescent="0.3">
      <c r="A906" s="24"/>
      <c r="B906" s="24"/>
      <c r="C906" s="24"/>
      <c r="D906" s="24"/>
      <c r="E906" s="24"/>
      <c r="F906" s="24"/>
      <c r="G906" s="24" t="s">
        <v>318</v>
      </c>
      <c r="H906" s="49" t="s">
        <v>332</v>
      </c>
      <c r="I906" s="24" t="s">
        <v>316</v>
      </c>
      <c r="J906" s="48">
        <v>262.89</v>
      </c>
    </row>
    <row r="907" spans="1:10" ht="1.05" customHeight="1" thickTop="1" x14ac:dyDescent="0.25">
      <c r="A907" s="47"/>
      <c r="B907" s="47"/>
      <c r="C907" s="47"/>
      <c r="D907" s="47"/>
      <c r="E907" s="47"/>
      <c r="F907" s="47"/>
      <c r="G907" s="47"/>
      <c r="H907" s="47"/>
      <c r="I907" s="47"/>
      <c r="J907" s="47"/>
    </row>
    <row r="908" spans="1:10" ht="24" customHeight="1" x14ac:dyDescent="0.25">
      <c r="A908" s="29" t="s">
        <v>34</v>
      </c>
      <c r="B908" s="29"/>
      <c r="C908" s="29"/>
      <c r="D908" s="29" t="s">
        <v>35</v>
      </c>
      <c r="E908" s="29"/>
      <c r="F908" s="62"/>
      <c r="G908" s="62"/>
      <c r="H908" s="28"/>
      <c r="I908" s="29"/>
      <c r="J908" s="44">
        <v>1361.5</v>
      </c>
    </row>
    <row r="909" spans="1:10" ht="18" customHeight="1" x14ac:dyDescent="0.25">
      <c r="A909" s="31" t="s">
        <v>78</v>
      </c>
      <c r="B909" s="30" t="s">
        <v>314</v>
      </c>
      <c r="C909" s="31" t="s">
        <v>313</v>
      </c>
      <c r="D909" s="31" t="s">
        <v>10</v>
      </c>
      <c r="E909" s="61" t="s">
        <v>331</v>
      </c>
      <c r="F909" s="61"/>
      <c r="G909" s="46" t="s">
        <v>312</v>
      </c>
      <c r="H909" s="30" t="s">
        <v>11</v>
      </c>
      <c r="I909" s="30" t="s">
        <v>311</v>
      </c>
      <c r="J909" s="30" t="s">
        <v>12</v>
      </c>
    </row>
    <row r="910" spans="1:10" ht="24" customHeight="1" x14ac:dyDescent="0.25">
      <c r="A910" s="42" t="s">
        <v>330</v>
      </c>
      <c r="B910" s="40" t="s">
        <v>77</v>
      </c>
      <c r="C910" s="42" t="s">
        <v>76</v>
      </c>
      <c r="D910" s="42" t="s">
        <v>75</v>
      </c>
      <c r="E910" s="60" t="s">
        <v>329</v>
      </c>
      <c r="F910" s="60"/>
      <c r="G910" s="41" t="s">
        <v>74</v>
      </c>
      <c r="H910" s="59">
        <v>1</v>
      </c>
      <c r="I910" s="39">
        <v>3.24</v>
      </c>
      <c r="J910" s="39">
        <v>3.24</v>
      </c>
    </row>
    <row r="911" spans="1:10" ht="24" customHeight="1" x14ac:dyDescent="0.25">
      <c r="A911" s="57" t="s">
        <v>328</v>
      </c>
      <c r="B911" s="58" t="s">
        <v>327</v>
      </c>
      <c r="C911" s="57" t="s">
        <v>82</v>
      </c>
      <c r="D911" s="57" t="s">
        <v>326</v>
      </c>
      <c r="E911" s="56" t="s">
        <v>325</v>
      </c>
      <c r="F911" s="56"/>
      <c r="G911" s="55" t="s">
        <v>324</v>
      </c>
      <c r="H911" s="54">
        <v>0.14000000000000001</v>
      </c>
      <c r="I911" s="53">
        <v>23.2</v>
      </c>
      <c r="J911" s="53">
        <v>3.24</v>
      </c>
    </row>
    <row r="912" spans="1:10" x14ac:dyDescent="0.25">
      <c r="A912" s="52"/>
      <c r="B912" s="52"/>
      <c r="C912" s="52"/>
      <c r="D912" s="52"/>
      <c r="E912" s="52" t="s">
        <v>323</v>
      </c>
      <c r="F912" s="50">
        <v>2.38</v>
      </c>
      <c r="G912" s="52" t="s">
        <v>322</v>
      </c>
      <c r="H912" s="50">
        <v>0</v>
      </c>
      <c r="I912" s="52" t="s">
        <v>321</v>
      </c>
      <c r="J912" s="50">
        <v>2.38</v>
      </c>
    </row>
    <row r="913" spans="1:10" x14ac:dyDescent="0.25">
      <c r="A913" s="52"/>
      <c r="B913" s="52"/>
      <c r="C913" s="52"/>
      <c r="D913" s="52"/>
      <c r="E913" s="52" t="s">
        <v>320</v>
      </c>
      <c r="F913" s="50">
        <v>0.65</v>
      </c>
      <c r="G913" s="52"/>
      <c r="H913" s="51" t="s">
        <v>319</v>
      </c>
      <c r="I913" s="51"/>
      <c r="J913" s="50">
        <v>3.89</v>
      </c>
    </row>
    <row r="914" spans="1:10" ht="49.95" customHeight="1" thickBot="1" x14ac:dyDescent="0.3">
      <c r="A914" s="24"/>
      <c r="B914" s="24"/>
      <c r="C914" s="24"/>
      <c r="D914" s="24"/>
      <c r="E914" s="24"/>
      <c r="F914" s="24"/>
      <c r="G914" s="24" t="s">
        <v>318</v>
      </c>
      <c r="H914" s="49" t="s">
        <v>317</v>
      </c>
      <c r="I914" s="24" t="s">
        <v>316</v>
      </c>
      <c r="J914" s="48">
        <v>1361.5</v>
      </c>
    </row>
    <row r="915" spans="1:10" ht="1.05" customHeight="1" thickTop="1" x14ac:dyDescent="0.25">
      <c r="A915" s="47"/>
      <c r="B915" s="47"/>
      <c r="C915" s="47"/>
      <c r="D915" s="47"/>
      <c r="E915" s="47"/>
      <c r="F915" s="47"/>
      <c r="G915" s="47"/>
      <c r="H915" s="47"/>
      <c r="I915" s="47"/>
      <c r="J915" s="47"/>
    </row>
    <row r="916" spans="1:10" x14ac:dyDescent="0.25">
      <c r="A916" s="23"/>
      <c r="B916" s="23"/>
      <c r="C916" s="23"/>
      <c r="D916" s="23"/>
      <c r="E916" s="23"/>
      <c r="F916" s="23"/>
      <c r="G916" s="23"/>
      <c r="H916" s="23"/>
      <c r="I916" s="23"/>
      <c r="J916" s="23"/>
    </row>
    <row r="917" spans="1:10" x14ac:dyDescent="0.25">
      <c r="A917" s="35"/>
      <c r="B917" s="35"/>
      <c r="C917" s="35"/>
      <c r="D917" s="37"/>
      <c r="E917" s="24"/>
      <c r="F917" s="26" t="s">
        <v>36</v>
      </c>
      <c r="G917" s="35"/>
      <c r="H917" s="36">
        <v>365276.21</v>
      </c>
      <c r="I917" s="35"/>
      <c r="J917" s="35"/>
    </row>
    <row r="918" spans="1:10" x14ac:dyDescent="0.25">
      <c r="A918" s="35"/>
      <c r="B918" s="35"/>
      <c r="C918" s="35"/>
      <c r="D918" s="37"/>
      <c r="E918" s="24"/>
      <c r="F918" s="26" t="s">
        <v>37</v>
      </c>
      <c r="G918" s="35"/>
      <c r="H918" s="36">
        <v>74234.11</v>
      </c>
      <c r="I918" s="35"/>
      <c r="J918" s="35"/>
    </row>
    <row r="919" spans="1:10" x14ac:dyDescent="0.25">
      <c r="A919" s="35"/>
      <c r="B919" s="35"/>
      <c r="C919" s="35"/>
      <c r="D919" s="37"/>
      <c r="E919" s="24"/>
      <c r="F919" s="26" t="s">
        <v>38</v>
      </c>
      <c r="G919" s="35"/>
      <c r="H919" s="36">
        <v>439510.32</v>
      </c>
      <c r="I919" s="35"/>
      <c r="J919" s="35"/>
    </row>
    <row r="920" spans="1:10" ht="60" customHeight="1" x14ac:dyDescent="0.25">
      <c r="A920" s="22"/>
      <c r="B920" s="22"/>
      <c r="C920" s="22"/>
      <c r="D920" s="22"/>
      <c r="E920" s="22"/>
      <c r="F920" s="22"/>
      <c r="G920" s="22"/>
      <c r="H920" s="22"/>
      <c r="I920" s="22"/>
      <c r="J920" s="22"/>
    </row>
    <row r="921" spans="1:10" ht="70.05" customHeight="1" x14ac:dyDescent="0.25">
      <c r="A921" s="21" t="s">
        <v>39</v>
      </c>
      <c r="B921" s="16"/>
      <c r="C921" s="16"/>
      <c r="D921" s="16"/>
      <c r="E921" s="16"/>
      <c r="F921" s="16"/>
      <c r="G921" s="16"/>
      <c r="H921" s="16"/>
      <c r="I921" s="16"/>
      <c r="J921" s="16"/>
    </row>
    <row r="922" spans="1:10" ht="60" customHeight="1" x14ac:dyDescent="0.25">
      <c r="A922" s="22"/>
      <c r="B922" s="22"/>
      <c r="C922" s="22"/>
      <c r="D922" s="22"/>
      <c r="E922" s="22"/>
      <c r="F922" s="22"/>
      <c r="G922" s="22"/>
      <c r="H922" s="22"/>
      <c r="I922" s="22"/>
      <c r="J922" s="22"/>
    </row>
    <row r="923" spans="1:10" ht="70.05" customHeight="1" x14ac:dyDescent="0.25">
      <c r="A923" s="21" t="s">
        <v>40</v>
      </c>
      <c r="B923" s="16"/>
      <c r="C923" s="16"/>
      <c r="D923" s="16"/>
      <c r="E923" s="16"/>
      <c r="F923" s="16"/>
      <c r="G923" s="16"/>
      <c r="H923" s="16"/>
      <c r="I923" s="16"/>
      <c r="J923" s="16"/>
    </row>
  </sheetData>
  <mergeCells count="708">
    <mergeCell ref="A3:J3"/>
    <mergeCell ref="F4:G4"/>
    <mergeCell ref="E5:F5"/>
    <mergeCell ref="E1:F1"/>
    <mergeCell ref="G1:H1"/>
    <mergeCell ref="I1:J1"/>
    <mergeCell ref="E2:F2"/>
    <mergeCell ref="G2:H2"/>
    <mergeCell ref="I2:J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45:F45"/>
    <mergeCell ref="E46:F46"/>
    <mergeCell ref="E47:F47"/>
    <mergeCell ref="E24:F24"/>
    <mergeCell ref="H26:I26"/>
    <mergeCell ref="E29:F29"/>
    <mergeCell ref="E30:F30"/>
    <mergeCell ref="E31:F31"/>
    <mergeCell ref="E32:F32"/>
    <mergeCell ref="E33:F33"/>
    <mergeCell ref="E36:F36"/>
    <mergeCell ref="E37:F37"/>
    <mergeCell ref="H39:I39"/>
    <mergeCell ref="E42:F42"/>
    <mergeCell ref="E43:F43"/>
    <mergeCell ref="E44:F44"/>
    <mergeCell ref="H66:I66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80:F80"/>
    <mergeCell ref="E57:F57"/>
    <mergeCell ref="E58:F58"/>
    <mergeCell ref="E59:F59"/>
    <mergeCell ref="E60:F60"/>
    <mergeCell ref="E61:F61"/>
    <mergeCell ref="E62:F62"/>
    <mergeCell ref="E63:F63"/>
    <mergeCell ref="E64:F64"/>
    <mergeCell ref="E91:F91"/>
    <mergeCell ref="H93:I93"/>
    <mergeCell ref="E69:F69"/>
    <mergeCell ref="E70:F70"/>
    <mergeCell ref="E71:F71"/>
    <mergeCell ref="H73:I73"/>
    <mergeCell ref="F76:G76"/>
    <mergeCell ref="E77:F77"/>
    <mergeCell ref="E78:F78"/>
    <mergeCell ref="E79:F79"/>
    <mergeCell ref="H103:I103"/>
    <mergeCell ref="E106:F106"/>
    <mergeCell ref="E107:F107"/>
    <mergeCell ref="E81:F81"/>
    <mergeCell ref="H83:I83"/>
    <mergeCell ref="F86:G86"/>
    <mergeCell ref="F87:G87"/>
    <mergeCell ref="E88:F88"/>
    <mergeCell ref="E89:F89"/>
    <mergeCell ref="E90:F90"/>
    <mergeCell ref="E117:F117"/>
    <mergeCell ref="E118:F118"/>
    <mergeCell ref="E119:F119"/>
    <mergeCell ref="E96:F96"/>
    <mergeCell ref="E97:F97"/>
    <mergeCell ref="E98:F98"/>
    <mergeCell ref="E99:F99"/>
    <mergeCell ref="E100:F100"/>
    <mergeCell ref="E101:F101"/>
    <mergeCell ref="E108:F108"/>
    <mergeCell ref="E109:F109"/>
    <mergeCell ref="E110:F110"/>
    <mergeCell ref="H112:I112"/>
    <mergeCell ref="E115:F115"/>
    <mergeCell ref="E116:F116"/>
    <mergeCell ref="E143:F143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E154:F154"/>
    <mergeCell ref="H156:I156"/>
    <mergeCell ref="E132:F132"/>
    <mergeCell ref="H134:I134"/>
    <mergeCell ref="E137:F137"/>
    <mergeCell ref="E138:F138"/>
    <mergeCell ref="E139:F139"/>
    <mergeCell ref="E140:F140"/>
    <mergeCell ref="E141:F141"/>
    <mergeCell ref="E142:F142"/>
    <mergeCell ref="H166:I166"/>
    <mergeCell ref="F169:G169"/>
    <mergeCell ref="E170:F170"/>
    <mergeCell ref="H145:I145"/>
    <mergeCell ref="E148:F148"/>
    <mergeCell ref="E149:F149"/>
    <mergeCell ref="E150:F150"/>
    <mergeCell ref="E151:F151"/>
    <mergeCell ref="E152:F152"/>
    <mergeCell ref="E153:F153"/>
    <mergeCell ref="E159:F159"/>
    <mergeCell ref="E160:F160"/>
    <mergeCell ref="E161:F161"/>
    <mergeCell ref="E162:F162"/>
    <mergeCell ref="E163:F163"/>
    <mergeCell ref="E164:F164"/>
    <mergeCell ref="H175:I175"/>
    <mergeCell ref="E178:F178"/>
    <mergeCell ref="E179:F179"/>
    <mergeCell ref="E180:F180"/>
    <mergeCell ref="E181:F181"/>
    <mergeCell ref="E182:F182"/>
    <mergeCell ref="E191:F191"/>
    <mergeCell ref="E192:F192"/>
    <mergeCell ref="E193:F193"/>
    <mergeCell ref="E194:F194"/>
    <mergeCell ref="E171:F171"/>
    <mergeCell ref="E172:F172"/>
    <mergeCell ref="E173:F173"/>
    <mergeCell ref="H200:I200"/>
    <mergeCell ref="E203:F203"/>
    <mergeCell ref="E204:F204"/>
    <mergeCell ref="E205:F205"/>
    <mergeCell ref="E206:F206"/>
    <mergeCell ref="H184:I184"/>
    <mergeCell ref="E187:F187"/>
    <mergeCell ref="E188:F188"/>
    <mergeCell ref="E189:F189"/>
    <mergeCell ref="E190:F190"/>
    <mergeCell ref="E216:F216"/>
    <mergeCell ref="E217:F217"/>
    <mergeCell ref="E218:F218"/>
    <mergeCell ref="E195:F195"/>
    <mergeCell ref="E196:F196"/>
    <mergeCell ref="E197:F197"/>
    <mergeCell ref="E198:F198"/>
    <mergeCell ref="E207:F207"/>
    <mergeCell ref="E208:F208"/>
    <mergeCell ref="E209:F209"/>
    <mergeCell ref="H211:I211"/>
    <mergeCell ref="E214:F214"/>
    <mergeCell ref="E215:F215"/>
    <mergeCell ref="H222:I222"/>
    <mergeCell ref="E225:F225"/>
    <mergeCell ref="E226:F226"/>
    <mergeCell ref="E227:F227"/>
    <mergeCell ref="E228:F228"/>
    <mergeCell ref="E229:F229"/>
    <mergeCell ref="E239:F239"/>
    <mergeCell ref="E240:F240"/>
    <mergeCell ref="E241:F241"/>
    <mergeCell ref="E242:F242"/>
    <mergeCell ref="E219:F219"/>
    <mergeCell ref="E220:F220"/>
    <mergeCell ref="E230:F230"/>
    <mergeCell ref="H248:I248"/>
    <mergeCell ref="E251:F251"/>
    <mergeCell ref="E252:F252"/>
    <mergeCell ref="E253:F253"/>
    <mergeCell ref="E254:F254"/>
    <mergeCell ref="E231:F231"/>
    <mergeCell ref="H233:I233"/>
    <mergeCell ref="F236:G236"/>
    <mergeCell ref="E237:F237"/>
    <mergeCell ref="E238:F238"/>
    <mergeCell ref="E264:F264"/>
    <mergeCell ref="E265:F265"/>
    <mergeCell ref="E266:F266"/>
    <mergeCell ref="E243:F243"/>
    <mergeCell ref="E244:F244"/>
    <mergeCell ref="E245:F245"/>
    <mergeCell ref="E246:F246"/>
    <mergeCell ref="E255:F255"/>
    <mergeCell ref="E256:F256"/>
    <mergeCell ref="E257:F257"/>
    <mergeCell ref="H259:I259"/>
    <mergeCell ref="E262:F262"/>
    <mergeCell ref="E263:F263"/>
    <mergeCell ref="E290:F290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E278:F278"/>
    <mergeCell ref="E301:F301"/>
    <mergeCell ref="E302:F302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312:F312"/>
    <mergeCell ref="E313:F313"/>
    <mergeCell ref="E314:F314"/>
    <mergeCell ref="E291:F291"/>
    <mergeCell ref="H293:I293"/>
    <mergeCell ref="F296:G296"/>
    <mergeCell ref="E297:F297"/>
    <mergeCell ref="E298:F298"/>
    <mergeCell ref="E299:F299"/>
    <mergeCell ref="E300:F300"/>
    <mergeCell ref="E303:F303"/>
    <mergeCell ref="E304:F304"/>
    <mergeCell ref="H306:I306"/>
    <mergeCell ref="E309:F309"/>
    <mergeCell ref="E310:F310"/>
    <mergeCell ref="E311:F311"/>
    <mergeCell ref="H339:I339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H350:I350"/>
    <mergeCell ref="E353:F353"/>
    <mergeCell ref="H328:I328"/>
    <mergeCell ref="E331:F331"/>
    <mergeCell ref="E332:F332"/>
    <mergeCell ref="E333:F333"/>
    <mergeCell ref="E334:F334"/>
    <mergeCell ref="E335:F335"/>
    <mergeCell ref="E336:F336"/>
    <mergeCell ref="E337:F337"/>
    <mergeCell ref="E360:F360"/>
    <mergeCell ref="H362:I362"/>
    <mergeCell ref="F365:G365"/>
    <mergeCell ref="E342:F342"/>
    <mergeCell ref="E343:F343"/>
    <mergeCell ref="E344:F344"/>
    <mergeCell ref="E345:F345"/>
    <mergeCell ref="E346:F346"/>
    <mergeCell ref="E347:F347"/>
    <mergeCell ref="E348:F348"/>
    <mergeCell ref="H372:I372"/>
    <mergeCell ref="F375:G375"/>
    <mergeCell ref="E376:F376"/>
    <mergeCell ref="E377:F377"/>
    <mergeCell ref="E354:F354"/>
    <mergeCell ref="E355:F355"/>
    <mergeCell ref="E356:F356"/>
    <mergeCell ref="E357:F357"/>
    <mergeCell ref="E358:F358"/>
    <mergeCell ref="E359:F359"/>
    <mergeCell ref="E388:F388"/>
    <mergeCell ref="E389:F389"/>
    <mergeCell ref="E366:F366"/>
    <mergeCell ref="E367:F367"/>
    <mergeCell ref="E368:F368"/>
    <mergeCell ref="E369:F369"/>
    <mergeCell ref="E370:F370"/>
    <mergeCell ref="E396:F396"/>
    <mergeCell ref="H398:I398"/>
    <mergeCell ref="E401:F401"/>
    <mergeCell ref="E378:F378"/>
    <mergeCell ref="E379:F379"/>
    <mergeCell ref="E380:F380"/>
    <mergeCell ref="E381:F381"/>
    <mergeCell ref="E382:F382"/>
    <mergeCell ref="E383:F383"/>
    <mergeCell ref="H385:I385"/>
    <mergeCell ref="H408:I408"/>
    <mergeCell ref="F411:G411"/>
    <mergeCell ref="E412:F412"/>
    <mergeCell ref="E413:F413"/>
    <mergeCell ref="E390:F390"/>
    <mergeCell ref="E391:F391"/>
    <mergeCell ref="E392:F392"/>
    <mergeCell ref="E393:F393"/>
    <mergeCell ref="E394:F394"/>
    <mergeCell ref="E395:F395"/>
    <mergeCell ref="E425:F425"/>
    <mergeCell ref="E402:F402"/>
    <mergeCell ref="E403:F403"/>
    <mergeCell ref="E404:F404"/>
    <mergeCell ref="E405:F405"/>
    <mergeCell ref="E406:F406"/>
    <mergeCell ref="H434:I434"/>
    <mergeCell ref="E437:F437"/>
    <mergeCell ref="E414:F414"/>
    <mergeCell ref="E415:F415"/>
    <mergeCell ref="E416:F416"/>
    <mergeCell ref="E417:F417"/>
    <mergeCell ref="E418:F418"/>
    <mergeCell ref="E419:F419"/>
    <mergeCell ref="E420:F420"/>
    <mergeCell ref="H422:I422"/>
    <mergeCell ref="H445:I445"/>
    <mergeCell ref="F448:G448"/>
    <mergeCell ref="E449:F449"/>
    <mergeCell ref="E426:F426"/>
    <mergeCell ref="E427:F427"/>
    <mergeCell ref="E428:F428"/>
    <mergeCell ref="E429:F429"/>
    <mergeCell ref="E430:F430"/>
    <mergeCell ref="E431:F431"/>
    <mergeCell ref="E432:F432"/>
    <mergeCell ref="E438:F438"/>
    <mergeCell ref="E439:F439"/>
    <mergeCell ref="E440:F440"/>
    <mergeCell ref="E441:F441"/>
    <mergeCell ref="E442:F442"/>
    <mergeCell ref="E443:F443"/>
    <mergeCell ref="E470:F470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81:F481"/>
    <mergeCell ref="E482:F482"/>
    <mergeCell ref="H460:I460"/>
    <mergeCell ref="F463:G463"/>
    <mergeCell ref="E464:F464"/>
    <mergeCell ref="E465:F465"/>
    <mergeCell ref="E466:F466"/>
    <mergeCell ref="E467:F467"/>
    <mergeCell ref="E468:F468"/>
    <mergeCell ref="E469:F469"/>
    <mergeCell ref="E492:F492"/>
    <mergeCell ref="E493:F493"/>
    <mergeCell ref="H495:I495"/>
    <mergeCell ref="E471:F471"/>
    <mergeCell ref="E472:F472"/>
    <mergeCell ref="E473:F473"/>
    <mergeCell ref="E474:F474"/>
    <mergeCell ref="H476:I476"/>
    <mergeCell ref="F479:G479"/>
    <mergeCell ref="E480:F480"/>
    <mergeCell ref="H504:I504"/>
    <mergeCell ref="E507:F507"/>
    <mergeCell ref="E508:F508"/>
    <mergeCell ref="E509:F509"/>
    <mergeCell ref="E483:F483"/>
    <mergeCell ref="E484:F484"/>
    <mergeCell ref="H486:I486"/>
    <mergeCell ref="E489:F489"/>
    <mergeCell ref="E490:F490"/>
    <mergeCell ref="E491:F491"/>
    <mergeCell ref="E521:F521"/>
    <mergeCell ref="E498:F498"/>
    <mergeCell ref="E499:F499"/>
    <mergeCell ref="E500:F500"/>
    <mergeCell ref="E501:F501"/>
    <mergeCell ref="E502:F502"/>
    <mergeCell ref="E532:F532"/>
    <mergeCell ref="E533:F533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E540:F540"/>
    <mergeCell ref="E541:F541"/>
    <mergeCell ref="E542:F542"/>
    <mergeCell ref="E522:F522"/>
    <mergeCell ref="H524:I524"/>
    <mergeCell ref="F527:G527"/>
    <mergeCell ref="E528:F528"/>
    <mergeCell ref="E529:F529"/>
    <mergeCell ref="E530:F530"/>
    <mergeCell ref="E531:F531"/>
    <mergeCell ref="E534:F534"/>
    <mergeCell ref="E535:F535"/>
    <mergeCell ref="A536:J536"/>
    <mergeCell ref="E537:F537"/>
    <mergeCell ref="E538:F538"/>
    <mergeCell ref="E539:F539"/>
    <mergeCell ref="E560:F560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68:F568"/>
    <mergeCell ref="E569:F569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76:F576"/>
    <mergeCell ref="E577:F577"/>
    <mergeCell ref="E578:F578"/>
    <mergeCell ref="E561:F561"/>
    <mergeCell ref="E562:F562"/>
    <mergeCell ref="E563:F563"/>
    <mergeCell ref="E564:F564"/>
    <mergeCell ref="E565:F565"/>
    <mergeCell ref="E566:F566"/>
    <mergeCell ref="E567:F567"/>
    <mergeCell ref="E570:F570"/>
    <mergeCell ref="E571:F571"/>
    <mergeCell ref="E572:F572"/>
    <mergeCell ref="E573:F573"/>
    <mergeCell ref="E574:F574"/>
    <mergeCell ref="E575:F575"/>
    <mergeCell ref="E599:F599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610:F610"/>
    <mergeCell ref="H612:I612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621:F621"/>
    <mergeCell ref="H623:I623"/>
    <mergeCell ref="E626:F626"/>
    <mergeCell ref="E600:F600"/>
    <mergeCell ref="E601:F601"/>
    <mergeCell ref="E602:F602"/>
    <mergeCell ref="H604:I604"/>
    <mergeCell ref="E607:F607"/>
    <mergeCell ref="E608:F608"/>
    <mergeCell ref="E609:F609"/>
    <mergeCell ref="H633:I633"/>
    <mergeCell ref="E636:F636"/>
    <mergeCell ref="E637:F637"/>
    <mergeCell ref="E638:F638"/>
    <mergeCell ref="E615:F615"/>
    <mergeCell ref="E616:F616"/>
    <mergeCell ref="E617:F617"/>
    <mergeCell ref="E618:F618"/>
    <mergeCell ref="E619:F619"/>
    <mergeCell ref="E620:F620"/>
    <mergeCell ref="E648:F648"/>
    <mergeCell ref="E649:F649"/>
    <mergeCell ref="E650:F650"/>
    <mergeCell ref="E627:F627"/>
    <mergeCell ref="E628:F628"/>
    <mergeCell ref="E629:F629"/>
    <mergeCell ref="E630:F630"/>
    <mergeCell ref="E631:F631"/>
    <mergeCell ref="H657:I657"/>
    <mergeCell ref="E660:F660"/>
    <mergeCell ref="E661:F661"/>
    <mergeCell ref="E662:F662"/>
    <mergeCell ref="E639:F639"/>
    <mergeCell ref="E640:F640"/>
    <mergeCell ref="E641:F641"/>
    <mergeCell ref="E642:F642"/>
    <mergeCell ref="E643:F643"/>
    <mergeCell ref="H645:I645"/>
    <mergeCell ref="E672:F672"/>
    <mergeCell ref="E673:F673"/>
    <mergeCell ref="E674:F674"/>
    <mergeCell ref="E651:F651"/>
    <mergeCell ref="E652:F652"/>
    <mergeCell ref="E653:F653"/>
    <mergeCell ref="E654:F654"/>
    <mergeCell ref="E655:F655"/>
    <mergeCell ref="E663:F663"/>
    <mergeCell ref="E664:F664"/>
    <mergeCell ref="E665:F665"/>
    <mergeCell ref="E666:F666"/>
    <mergeCell ref="E667:F667"/>
    <mergeCell ref="H669:I669"/>
    <mergeCell ref="E698:F698"/>
    <mergeCell ref="E675:F675"/>
    <mergeCell ref="E676:F676"/>
    <mergeCell ref="E677:F677"/>
    <mergeCell ref="E678:F678"/>
    <mergeCell ref="H680:I680"/>
    <mergeCell ref="E683:F683"/>
    <mergeCell ref="E684:F684"/>
    <mergeCell ref="E685:F685"/>
    <mergeCell ref="E686:F686"/>
    <mergeCell ref="H710:I710"/>
    <mergeCell ref="E713:F713"/>
    <mergeCell ref="E687:F687"/>
    <mergeCell ref="E688:F688"/>
    <mergeCell ref="H690:I690"/>
    <mergeCell ref="E693:F693"/>
    <mergeCell ref="E694:F694"/>
    <mergeCell ref="E695:F695"/>
    <mergeCell ref="E696:F696"/>
    <mergeCell ref="E697:F697"/>
    <mergeCell ref="E720:F720"/>
    <mergeCell ref="E721:F721"/>
    <mergeCell ref="E722:F722"/>
    <mergeCell ref="H700:I700"/>
    <mergeCell ref="E703:F703"/>
    <mergeCell ref="E704:F704"/>
    <mergeCell ref="E705:F705"/>
    <mergeCell ref="E706:F706"/>
    <mergeCell ref="E707:F707"/>
    <mergeCell ref="E708:F708"/>
    <mergeCell ref="E731:F731"/>
    <mergeCell ref="E732:F732"/>
    <mergeCell ref="E733:F733"/>
    <mergeCell ref="E734:F734"/>
    <mergeCell ref="E714:F714"/>
    <mergeCell ref="E715:F715"/>
    <mergeCell ref="E716:F716"/>
    <mergeCell ref="E717:F717"/>
    <mergeCell ref="E718:F718"/>
    <mergeCell ref="E719:F719"/>
    <mergeCell ref="H740:I740"/>
    <mergeCell ref="F743:G743"/>
    <mergeCell ref="E744:F744"/>
    <mergeCell ref="E745:F745"/>
    <mergeCell ref="E746:F746"/>
    <mergeCell ref="E723:F723"/>
    <mergeCell ref="H725:I725"/>
    <mergeCell ref="E728:F728"/>
    <mergeCell ref="E729:F729"/>
    <mergeCell ref="E730:F730"/>
    <mergeCell ref="E757:F757"/>
    <mergeCell ref="E758:F758"/>
    <mergeCell ref="E735:F735"/>
    <mergeCell ref="E736:F736"/>
    <mergeCell ref="E737:F737"/>
    <mergeCell ref="E738:F738"/>
    <mergeCell ref="E768:F768"/>
    <mergeCell ref="E769:F769"/>
    <mergeCell ref="H771:I771"/>
    <mergeCell ref="E747:F747"/>
    <mergeCell ref="E748:F748"/>
    <mergeCell ref="E749:F749"/>
    <mergeCell ref="H751:I751"/>
    <mergeCell ref="E754:F754"/>
    <mergeCell ref="E755:F755"/>
    <mergeCell ref="E756:F756"/>
    <mergeCell ref="E779:F779"/>
    <mergeCell ref="H781:I781"/>
    <mergeCell ref="E784:F784"/>
    <mergeCell ref="E785:F785"/>
    <mergeCell ref="E759:F759"/>
    <mergeCell ref="H761:I761"/>
    <mergeCell ref="E764:F764"/>
    <mergeCell ref="E765:F765"/>
    <mergeCell ref="E766:F766"/>
    <mergeCell ref="E767:F767"/>
    <mergeCell ref="H791:I791"/>
    <mergeCell ref="E794:F794"/>
    <mergeCell ref="E795:F795"/>
    <mergeCell ref="E796:F796"/>
    <mergeCell ref="E797:F797"/>
    <mergeCell ref="E774:F774"/>
    <mergeCell ref="E775:F775"/>
    <mergeCell ref="E776:F776"/>
    <mergeCell ref="E777:F777"/>
    <mergeCell ref="E778:F778"/>
    <mergeCell ref="E808:F808"/>
    <mergeCell ref="E809:F809"/>
    <mergeCell ref="E786:F786"/>
    <mergeCell ref="E787:F787"/>
    <mergeCell ref="E788:F788"/>
    <mergeCell ref="E789:F789"/>
    <mergeCell ref="E819:F819"/>
    <mergeCell ref="H821:I821"/>
    <mergeCell ref="E824:F824"/>
    <mergeCell ref="E798:F798"/>
    <mergeCell ref="E799:F799"/>
    <mergeCell ref="H801:I801"/>
    <mergeCell ref="E804:F804"/>
    <mergeCell ref="E805:F805"/>
    <mergeCell ref="E806:F806"/>
    <mergeCell ref="E807:F807"/>
    <mergeCell ref="H831:I831"/>
    <mergeCell ref="E834:F834"/>
    <mergeCell ref="E835:F835"/>
    <mergeCell ref="E836:F836"/>
    <mergeCell ref="H811:I811"/>
    <mergeCell ref="E814:F814"/>
    <mergeCell ref="E815:F815"/>
    <mergeCell ref="E816:F816"/>
    <mergeCell ref="E817:F817"/>
    <mergeCell ref="E818:F818"/>
    <mergeCell ref="E846:F846"/>
    <mergeCell ref="E847:F847"/>
    <mergeCell ref="E848:F848"/>
    <mergeCell ref="E825:F825"/>
    <mergeCell ref="E826:F826"/>
    <mergeCell ref="E827:F827"/>
    <mergeCell ref="E828:F828"/>
    <mergeCell ref="E829:F829"/>
    <mergeCell ref="E837:F837"/>
    <mergeCell ref="E838:F838"/>
    <mergeCell ref="E839:F839"/>
    <mergeCell ref="H841:I841"/>
    <mergeCell ref="E844:F844"/>
    <mergeCell ref="E845:F845"/>
    <mergeCell ref="E869:F869"/>
    <mergeCell ref="E849:F849"/>
    <mergeCell ref="E850:F850"/>
    <mergeCell ref="E851:F851"/>
    <mergeCell ref="H853:I853"/>
    <mergeCell ref="E856:F856"/>
    <mergeCell ref="E857:F857"/>
    <mergeCell ref="E858:F858"/>
    <mergeCell ref="E859:F859"/>
    <mergeCell ref="E860:F860"/>
    <mergeCell ref="H881:I881"/>
    <mergeCell ref="E884:F884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91:F891"/>
    <mergeCell ref="E892:F892"/>
    <mergeCell ref="E893:F893"/>
    <mergeCell ref="H871:I871"/>
    <mergeCell ref="E874:F874"/>
    <mergeCell ref="E875:F875"/>
    <mergeCell ref="E876:F876"/>
    <mergeCell ref="E877:F877"/>
    <mergeCell ref="E878:F878"/>
    <mergeCell ref="E879:F879"/>
    <mergeCell ref="E902:F902"/>
    <mergeCell ref="E903:F903"/>
    <mergeCell ref="H905:I905"/>
    <mergeCell ref="F908:G908"/>
    <mergeCell ref="E885:F885"/>
    <mergeCell ref="E886:F886"/>
    <mergeCell ref="E887:F887"/>
    <mergeCell ref="E888:F888"/>
    <mergeCell ref="E889:F889"/>
    <mergeCell ref="E890:F890"/>
    <mergeCell ref="F917:G917"/>
    <mergeCell ref="H917:J917"/>
    <mergeCell ref="A918:C918"/>
    <mergeCell ref="F918:G918"/>
    <mergeCell ref="H918:J918"/>
    <mergeCell ref="E894:F894"/>
    <mergeCell ref="H896:I896"/>
    <mergeCell ref="E899:F899"/>
    <mergeCell ref="E900:F900"/>
    <mergeCell ref="E901:F901"/>
    <mergeCell ref="A919:C919"/>
    <mergeCell ref="F919:G919"/>
    <mergeCell ref="H919:J919"/>
    <mergeCell ref="A921:J921"/>
    <mergeCell ref="A923:J923"/>
    <mergeCell ref="E909:F909"/>
    <mergeCell ref="E910:F910"/>
    <mergeCell ref="E911:F911"/>
    <mergeCell ref="H913:I913"/>
    <mergeCell ref="A917:C917"/>
  </mergeCells>
  <pageMargins left="0.5" right="0.5" top="1" bottom="1" header="0.5" footer="0.5"/>
  <pageSetup paperSize="9" scale="7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91FA-E637-44F8-9DE1-A4860CEA43FF}">
  <sheetPr>
    <pageSetUpPr fitToPage="1"/>
  </sheetPr>
  <dimension ref="A1:R285"/>
  <sheetViews>
    <sheetView showWhiteSpace="0" workbookViewId="0">
      <selection activeCell="D7" sqref="D7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x14ac:dyDescent="0.25">
      <c r="A1" s="34"/>
      <c r="B1" s="34"/>
      <c r="C1" s="34"/>
      <c r="D1" s="34" t="s">
        <v>0</v>
      </c>
      <c r="E1" s="33" t="s">
        <v>1</v>
      </c>
      <c r="F1" s="33" t="s">
        <v>2</v>
      </c>
      <c r="G1" s="33"/>
      <c r="H1" s="33"/>
      <c r="I1" s="33" t="s">
        <v>3</v>
      </c>
      <c r="J1" s="33"/>
      <c r="K1" s="33"/>
      <c r="L1" s="33"/>
      <c r="M1" s="16"/>
      <c r="N1" s="16"/>
      <c r="O1" s="16"/>
      <c r="P1" s="16"/>
    </row>
    <row r="2" spans="1:18" ht="79.95" customHeight="1" x14ac:dyDescent="0.25">
      <c r="A2" s="25"/>
      <c r="B2" s="25"/>
      <c r="C2" s="25"/>
      <c r="D2" s="25" t="s">
        <v>4</v>
      </c>
      <c r="E2" s="26" t="s">
        <v>5</v>
      </c>
      <c r="F2" s="26" t="s">
        <v>6</v>
      </c>
      <c r="G2" s="26"/>
      <c r="H2" s="26"/>
      <c r="I2" s="26" t="s">
        <v>7</v>
      </c>
      <c r="J2" s="26"/>
      <c r="K2" s="26"/>
      <c r="L2" s="26"/>
      <c r="M2" s="16"/>
      <c r="N2" s="16"/>
      <c r="O2" s="16"/>
      <c r="P2" s="16"/>
    </row>
    <row r="3" spans="1:18" x14ac:dyDescent="0.25">
      <c r="A3" s="32" t="s">
        <v>2127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9.95" customHeight="1" x14ac:dyDescent="0.25">
      <c r="A4" s="70" t="s">
        <v>314</v>
      </c>
      <c r="B4" s="61" t="s">
        <v>313</v>
      </c>
      <c r="C4" s="61" t="s">
        <v>2126</v>
      </c>
      <c r="D4" s="61" t="s">
        <v>10</v>
      </c>
      <c r="E4" s="61" t="s">
        <v>331</v>
      </c>
      <c r="F4" s="46" t="s">
        <v>312</v>
      </c>
      <c r="G4" s="77" t="s">
        <v>2125</v>
      </c>
      <c r="H4" s="30"/>
      <c r="I4" s="77" t="s">
        <v>2124</v>
      </c>
      <c r="J4" s="30"/>
      <c r="K4" s="46" t="s">
        <v>12</v>
      </c>
      <c r="L4" s="70"/>
      <c r="M4" s="70"/>
      <c r="N4" s="70" t="s">
        <v>2123</v>
      </c>
      <c r="O4" s="70" t="s">
        <v>2122</v>
      </c>
      <c r="P4" s="70" t="s">
        <v>2121</v>
      </c>
      <c r="Q4" s="16"/>
      <c r="R4" s="16"/>
    </row>
    <row r="5" spans="1:18" ht="19.95" customHeight="1" x14ac:dyDescent="0.25">
      <c r="A5" s="70"/>
      <c r="B5" s="61"/>
      <c r="C5" s="61"/>
      <c r="D5" s="61"/>
      <c r="E5" s="61"/>
      <c r="F5" s="46"/>
      <c r="G5" s="70" t="s">
        <v>2120</v>
      </c>
      <c r="H5" s="30" t="s">
        <v>2119</v>
      </c>
      <c r="I5" s="30" t="s">
        <v>2120</v>
      </c>
      <c r="J5" s="30" t="s">
        <v>2119</v>
      </c>
      <c r="K5" s="30" t="s">
        <v>2120</v>
      </c>
      <c r="L5" s="30" t="s">
        <v>2119</v>
      </c>
      <c r="M5" s="30" t="s">
        <v>2118</v>
      </c>
      <c r="N5" s="70"/>
      <c r="O5" s="70"/>
      <c r="P5" s="70"/>
      <c r="Q5" s="70"/>
      <c r="R5" s="70"/>
    </row>
    <row r="6" spans="1:18" ht="24" customHeight="1" x14ac:dyDescent="0.25">
      <c r="A6" s="58" t="s">
        <v>2117</v>
      </c>
      <c r="B6" s="57" t="s">
        <v>82</v>
      </c>
      <c r="C6" s="57"/>
      <c r="D6" s="57" t="s">
        <v>2116</v>
      </c>
      <c r="E6" s="57" t="s">
        <v>585</v>
      </c>
      <c r="F6" s="55" t="s">
        <v>324</v>
      </c>
      <c r="G6" s="58" t="s">
        <v>2115</v>
      </c>
      <c r="H6" s="58" t="s">
        <v>52</v>
      </c>
      <c r="I6" s="58" t="s">
        <v>1529</v>
      </c>
      <c r="J6" s="58" t="s">
        <v>52</v>
      </c>
      <c r="K6" s="58" t="s">
        <v>2114</v>
      </c>
      <c r="L6" s="58" t="s">
        <v>52</v>
      </c>
      <c r="M6" s="53">
        <v>44180.078597129926</v>
      </c>
      <c r="N6" s="58" t="s">
        <v>2113</v>
      </c>
      <c r="O6" s="53">
        <v>44180.078597129926</v>
      </c>
      <c r="P6" s="58" t="s">
        <v>2113</v>
      </c>
    </row>
    <row r="7" spans="1:18" ht="24" customHeight="1" x14ac:dyDescent="0.25">
      <c r="A7" s="58" t="s">
        <v>2112</v>
      </c>
      <c r="B7" s="57" t="s">
        <v>82</v>
      </c>
      <c r="C7" s="57"/>
      <c r="D7" s="57" t="s">
        <v>2111</v>
      </c>
      <c r="E7" s="57" t="s">
        <v>585</v>
      </c>
      <c r="F7" s="55" t="s">
        <v>324</v>
      </c>
      <c r="G7" s="58" t="s">
        <v>2110</v>
      </c>
      <c r="H7" s="58" t="s">
        <v>52</v>
      </c>
      <c r="I7" s="58" t="s">
        <v>718</v>
      </c>
      <c r="J7" s="58" t="s">
        <v>52</v>
      </c>
      <c r="K7" s="58" t="s">
        <v>2109</v>
      </c>
      <c r="L7" s="58" t="s">
        <v>52</v>
      </c>
      <c r="M7" s="53">
        <v>36510.209418546932</v>
      </c>
      <c r="N7" s="58" t="s">
        <v>2108</v>
      </c>
      <c r="O7" s="53">
        <v>80690.288015676866</v>
      </c>
      <c r="P7" s="58" t="s">
        <v>2107</v>
      </c>
    </row>
    <row r="8" spans="1:18" ht="24" customHeight="1" x14ac:dyDescent="0.25">
      <c r="A8" s="58" t="s">
        <v>2106</v>
      </c>
      <c r="B8" s="57" t="s">
        <v>82</v>
      </c>
      <c r="C8" s="57"/>
      <c r="D8" s="57" t="s">
        <v>2105</v>
      </c>
      <c r="E8" s="57" t="s">
        <v>333</v>
      </c>
      <c r="F8" s="55" t="s">
        <v>220</v>
      </c>
      <c r="G8" s="58" t="s">
        <v>2104</v>
      </c>
      <c r="H8" s="58" t="s">
        <v>52</v>
      </c>
      <c r="I8" s="58" t="s">
        <v>2103</v>
      </c>
      <c r="J8" s="58" t="s">
        <v>52</v>
      </c>
      <c r="K8" s="58" t="s">
        <v>2102</v>
      </c>
      <c r="L8" s="58" t="s">
        <v>52</v>
      </c>
      <c r="M8" s="53">
        <v>27032.91333336</v>
      </c>
      <c r="N8" s="58" t="s">
        <v>2101</v>
      </c>
      <c r="O8" s="53">
        <v>107723.20134903686</v>
      </c>
      <c r="P8" s="58" t="s">
        <v>2100</v>
      </c>
    </row>
    <row r="9" spans="1:18" ht="24" customHeight="1" x14ac:dyDescent="0.25">
      <c r="A9" s="58" t="s">
        <v>346</v>
      </c>
      <c r="B9" s="57" t="s">
        <v>82</v>
      </c>
      <c r="C9" s="57"/>
      <c r="D9" s="57" t="s">
        <v>345</v>
      </c>
      <c r="E9" s="57" t="s">
        <v>333</v>
      </c>
      <c r="F9" s="55" t="s">
        <v>220</v>
      </c>
      <c r="G9" s="58" t="s">
        <v>2099</v>
      </c>
      <c r="H9" s="58" t="s">
        <v>52</v>
      </c>
      <c r="I9" s="58" t="s">
        <v>2098</v>
      </c>
      <c r="J9" s="58" t="s">
        <v>52</v>
      </c>
      <c r="K9" s="58" t="s">
        <v>2097</v>
      </c>
      <c r="L9" s="58" t="s">
        <v>52</v>
      </c>
      <c r="M9" s="53">
        <v>19730.613719329718</v>
      </c>
      <c r="N9" s="58" t="s">
        <v>2096</v>
      </c>
      <c r="O9" s="53">
        <v>127453.81506836657</v>
      </c>
      <c r="P9" s="58" t="s">
        <v>2095</v>
      </c>
    </row>
    <row r="10" spans="1:18" ht="39" customHeight="1" x14ac:dyDescent="0.25">
      <c r="A10" s="58" t="s">
        <v>865</v>
      </c>
      <c r="B10" s="57" t="s">
        <v>82</v>
      </c>
      <c r="C10" s="57"/>
      <c r="D10" s="57" t="s">
        <v>864</v>
      </c>
      <c r="E10" s="57" t="s">
        <v>333</v>
      </c>
      <c r="F10" s="55" t="s">
        <v>190</v>
      </c>
      <c r="G10" s="58" t="s">
        <v>2094</v>
      </c>
      <c r="H10" s="58" t="s">
        <v>52</v>
      </c>
      <c r="I10" s="58" t="s">
        <v>2093</v>
      </c>
      <c r="J10" s="58" t="s">
        <v>52</v>
      </c>
      <c r="K10" s="58" t="s">
        <v>2092</v>
      </c>
      <c r="L10" s="58" t="s">
        <v>52</v>
      </c>
      <c r="M10" s="53">
        <v>17968.775559205678</v>
      </c>
      <c r="N10" s="58" t="s">
        <v>2091</v>
      </c>
      <c r="O10" s="53">
        <v>145422.59062757227</v>
      </c>
      <c r="P10" s="58" t="s">
        <v>2090</v>
      </c>
    </row>
    <row r="11" spans="1:18" ht="39" customHeight="1" x14ac:dyDescent="0.25">
      <c r="A11" s="58" t="s">
        <v>851</v>
      </c>
      <c r="B11" s="57" t="s">
        <v>82</v>
      </c>
      <c r="C11" s="57"/>
      <c r="D11" s="57" t="s">
        <v>850</v>
      </c>
      <c r="E11" s="57" t="s">
        <v>333</v>
      </c>
      <c r="F11" s="55" t="s">
        <v>80</v>
      </c>
      <c r="G11" s="58" t="s">
        <v>2089</v>
      </c>
      <c r="H11" s="58" t="s">
        <v>52</v>
      </c>
      <c r="I11" s="58" t="s">
        <v>2088</v>
      </c>
      <c r="J11" s="58" t="s">
        <v>52</v>
      </c>
      <c r="K11" s="58" t="s">
        <v>2087</v>
      </c>
      <c r="L11" s="58" t="s">
        <v>52</v>
      </c>
      <c r="M11" s="53">
        <v>17617.009337928001</v>
      </c>
      <c r="N11" s="58" t="s">
        <v>2086</v>
      </c>
      <c r="O11" s="53">
        <v>163039.59996550027</v>
      </c>
      <c r="P11" s="58" t="s">
        <v>2085</v>
      </c>
    </row>
    <row r="12" spans="1:18" ht="25.95" customHeight="1" x14ac:dyDescent="0.25">
      <c r="A12" s="58" t="s">
        <v>565</v>
      </c>
      <c r="B12" s="57" t="s">
        <v>169</v>
      </c>
      <c r="C12" s="57"/>
      <c r="D12" s="57" t="s">
        <v>564</v>
      </c>
      <c r="E12" s="57" t="s">
        <v>333</v>
      </c>
      <c r="F12" s="55" t="s">
        <v>548</v>
      </c>
      <c r="G12" s="58" t="s">
        <v>2084</v>
      </c>
      <c r="H12" s="58" t="s">
        <v>52</v>
      </c>
      <c r="I12" s="58" t="s">
        <v>2083</v>
      </c>
      <c r="J12" s="58" t="s">
        <v>52</v>
      </c>
      <c r="K12" s="58" t="s">
        <v>2082</v>
      </c>
      <c r="L12" s="58" t="s">
        <v>52</v>
      </c>
      <c r="M12" s="53">
        <v>16687.246950000001</v>
      </c>
      <c r="N12" s="58" t="s">
        <v>2081</v>
      </c>
      <c r="O12" s="53">
        <v>179726.84691550027</v>
      </c>
      <c r="P12" s="58" t="s">
        <v>2080</v>
      </c>
    </row>
    <row r="13" spans="1:18" ht="39" customHeight="1" x14ac:dyDescent="0.25">
      <c r="A13" s="58" t="s">
        <v>790</v>
      </c>
      <c r="B13" s="57" t="s">
        <v>82</v>
      </c>
      <c r="C13" s="57"/>
      <c r="D13" s="57" t="s">
        <v>789</v>
      </c>
      <c r="E13" s="57" t="s">
        <v>333</v>
      </c>
      <c r="F13" s="55" t="s">
        <v>190</v>
      </c>
      <c r="G13" s="58" t="s">
        <v>2079</v>
      </c>
      <c r="H13" s="58" t="s">
        <v>52</v>
      </c>
      <c r="I13" s="58" t="s">
        <v>2078</v>
      </c>
      <c r="J13" s="58" t="s">
        <v>52</v>
      </c>
      <c r="K13" s="58" t="s">
        <v>2077</v>
      </c>
      <c r="L13" s="58" t="s">
        <v>52</v>
      </c>
      <c r="M13" s="53">
        <v>15203.319487840001</v>
      </c>
      <c r="N13" s="58" t="s">
        <v>2076</v>
      </c>
      <c r="O13" s="53">
        <v>194930.16640334026</v>
      </c>
      <c r="P13" s="58" t="s">
        <v>2075</v>
      </c>
    </row>
    <row r="14" spans="1:18" ht="25.95" customHeight="1" x14ac:dyDescent="0.25">
      <c r="A14" s="58" t="s">
        <v>2074</v>
      </c>
      <c r="B14" s="57" t="s">
        <v>82</v>
      </c>
      <c r="C14" s="57"/>
      <c r="D14" s="57" t="s">
        <v>2073</v>
      </c>
      <c r="E14" s="57" t="s">
        <v>1029</v>
      </c>
      <c r="F14" s="55" t="s">
        <v>324</v>
      </c>
      <c r="G14" s="58" t="s">
        <v>1690</v>
      </c>
      <c r="H14" s="58" t="s">
        <v>52</v>
      </c>
      <c r="I14" s="58" t="s">
        <v>1255</v>
      </c>
      <c r="J14" s="58" t="s">
        <v>52</v>
      </c>
      <c r="K14" s="58" t="s">
        <v>2072</v>
      </c>
      <c r="L14" s="58" t="s">
        <v>52</v>
      </c>
      <c r="M14" s="53">
        <v>11888.143614236369</v>
      </c>
      <c r="N14" s="58" t="s">
        <v>2066</v>
      </c>
      <c r="O14" s="53">
        <v>206818.31001757662</v>
      </c>
      <c r="P14" s="58" t="s">
        <v>2071</v>
      </c>
    </row>
    <row r="15" spans="1:18" ht="24" customHeight="1" x14ac:dyDescent="0.25">
      <c r="A15" s="58" t="s">
        <v>2070</v>
      </c>
      <c r="B15" s="57" t="s">
        <v>82</v>
      </c>
      <c r="C15" s="57"/>
      <c r="D15" s="57" t="s">
        <v>2069</v>
      </c>
      <c r="E15" s="57" t="s">
        <v>585</v>
      </c>
      <c r="F15" s="55" t="s">
        <v>324</v>
      </c>
      <c r="G15" s="58" t="s">
        <v>2068</v>
      </c>
      <c r="H15" s="58" t="s">
        <v>52</v>
      </c>
      <c r="I15" s="58" t="s">
        <v>1529</v>
      </c>
      <c r="J15" s="58" t="s">
        <v>52</v>
      </c>
      <c r="K15" s="58" t="s">
        <v>2067</v>
      </c>
      <c r="L15" s="58" t="s">
        <v>52</v>
      </c>
      <c r="M15" s="53">
        <v>11848.044682149628</v>
      </c>
      <c r="N15" s="58" t="s">
        <v>2066</v>
      </c>
      <c r="O15" s="53">
        <v>218666.35469972625</v>
      </c>
      <c r="P15" s="58" t="s">
        <v>2065</v>
      </c>
    </row>
    <row r="16" spans="1:18" ht="25.95" customHeight="1" x14ac:dyDescent="0.25">
      <c r="A16" s="58" t="s">
        <v>753</v>
      </c>
      <c r="B16" s="57" t="s">
        <v>82</v>
      </c>
      <c r="C16" s="57"/>
      <c r="D16" s="57" t="s">
        <v>752</v>
      </c>
      <c r="E16" s="57" t="s">
        <v>333</v>
      </c>
      <c r="F16" s="55" t="s">
        <v>74</v>
      </c>
      <c r="G16" s="58" t="s">
        <v>2064</v>
      </c>
      <c r="H16" s="58" t="s">
        <v>52</v>
      </c>
      <c r="I16" s="58" t="s">
        <v>2063</v>
      </c>
      <c r="J16" s="58" t="s">
        <v>52</v>
      </c>
      <c r="K16" s="58" t="s">
        <v>2062</v>
      </c>
      <c r="L16" s="58" t="s">
        <v>52</v>
      </c>
      <c r="M16" s="53">
        <v>9747.6033522950274</v>
      </c>
      <c r="N16" s="58" t="s">
        <v>2061</v>
      </c>
      <c r="O16" s="53">
        <v>228413.95805202128</v>
      </c>
      <c r="P16" s="58" t="s">
        <v>2060</v>
      </c>
    </row>
    <row r="17" spans="1:16" ht="25.95" customHeight="1" x14ac:dyDescent="0.25">
      <c r="A17" s="58" t="s">
        <v>2059</v>
      </c>
      <c r="B17" s="57" t="s">
        <v>82</v>
      </c>
      <c r="C17" s="57"/>
      <c r="D17" s="57" t="s">
        <v>2058</v>
      </c>
      <c r="E17" s="57" t="s">
        <v>1029</v>
      </c>
      <c r="F17" s="55" t="s">
        <v>324</v>
      </c>
      <c r="G17" s="58" t="s">
        <v>1690</v>
      </c>
      <c r="H17" s="58" t="s">
        <v>52</v>
      </c>
      <c r="I17" s="58" t="s">
        <v>1774</v>
      </c>
      <c r="J17" s="58" t="s">
        <v>52</v>
      </c>
      <c r="K17" s="58" t="s">
        <v>2057</v>
      </c>
      <c r="L17" s="58" t="s">
        <v>52</v>
      </c>
      <c r="M17" s="53">
        <v>9239.1550914989166</v>
      </c>
      <c r="N17" s="58" t="s">
        <v>2056</v>
      </c>
      <c r="O17" s="53">
        <v>237653.1131435202</v>
      </c>
      <c r="P17" s="58" t="s">
        <v>2055</v>
      </c>
    </row>
    <row r="18" spans="1:16" ht="24" customHeight="1" x14ac:dyDescent="0.25">
      <c r="A18" s="58" t="s">
        <v>2054</v>
      </c>
      <c r="B18" s="57" t="s">
        <v>82</v>
      </c>
      <c r="C18" s="57"/>
      <c r="D18" s="57" t="s">
        <v>2053</v>
      </c>
      <c r="E18" s="57" t="s">
        <v>585</v>
      </c>
      <c r="F18" s="55" t="s">
        <v>324</v>
      </c>
      <c r="G18" s="58" t="s">
        <v>2052</v>
      </c>
      <c r="H18" s="58" t="s">
        <v>52</v>
      </c>
      <c r="I18" s="58" t="s">
        <v>1529</v>
      </c>
      <c r="J18" s="58" t="s">
        <v>52</v>
      </c>
      <c r="K18" s="58" t="s">
        <v>2051</v>
      </c>
      <c r="L18" s="58" t="s">
        <v>52</v>
      </c>
      <c r="M18" s="53">
        <v>9040.2776682204458</v>
      </c>
      <c r="N18" s="58" t="s">
        <v>2050</v>
      </c>
      <c r="O18" s="53">
        <v>246693.39081174065</v>
      </c>
      <c r="P18" s="58" t="s">
        <v>2049</v>
      </c>
    </row>
    <row r="19" spans="1:16" ht="25.95" customHeight="1" x14ac:dyDescent="0.25">
      <c r="A19" s="58" t="s">
        <v>826</v>
      </c>
      <c r="B19" s="57" t="s">
        <v>82</v>
      </c>
      <c r="C19" s="57"/>
      <c r="D19" s="57" t="s">
        <v>825</v>
      </c>
      <c r="E19" s="57" t="s">
        <v>333</v>
      </c>
      <c r="F19" s="55" t="s">
        <v>74</v>
      </c>
      <c r="G19" s="58" t="s">
        <v>2048</v>
      </c>
      <c r="H19" s="58" t="s">
        <v>52</v>
      </c>
      <c r="I19" s="58" t="s">
        <v>2047</v>
      </c>
      <c r="J19" s="58" t="s">
        <v>52</v>
      </c>
      <c r="K19" s="58" t="s">
        <v>2046</v>
      </c>
      <c r="L19" s="58" t="s">
        <v>52</v>
      </c>
      <c r="M19" s="53">
        <v>7942.6089189715403</v>
      </c>
      <c r="N19" s="58" t="s">
        <v>2045</v>
      </c>
      <c r="O19" s="53">
        <v>254635.99973071218</v>
      </c>
      <c r="P19" s="58" t="s">
        <v>2044</v>
      </c>
    </row>
    <row r="20" spans="1:16" ht="39" customHeight="1" x14ac:dyDescent="0.25">
      <c r="A20" s="58" t="s">
        <v>812</v>
      </c>
      <c r="B20" s="57" t="s">
        <v>82</v>
      </c>
      <c r="C20" s="57"/>
      <c r="D20" s="57" t="s">
        <v>811</v>
      </c>
      <c r="E20" s="57" t="s">
        <v>333</v>
      </c>
      <c r="F20" s="55" t="s">
        <v>220</v>
      </c>
      <c r="G20" s="58" t="s">
        <v>2043</v>
      </c>
      <c r="H20" s="58" t="s">
        <v>52</v>
      </c>
      <c r="I20" s="58" t="s">
        <v>2042</v>
      </c>
      <c r="J20" s="58" t="s">
        <v>52</v>
      </c>
      <c r="K20" s="58" t="s">
        <v>2041</v>
      </c>
      <c r="L20" s="58" t="s">
        <v>52</v>
      </c>
      <c r="M20" s="53">
        <v>7581.1574035301464</v>
      </c>
      <c r="N20" s="58" t="s">
        <v>2040</v>
      </c>
      <c r="O20" s="53">
        <v>262217.15713424236</v>
      </c>
      <c r="P20" s="58" t="s">
        <v>2039</v>
      </c>
    </row>
    <row r="21" spans="1:16" ht="25.95" customHeight="1" x14ac:dyDescent="0.25">
      <c r="A21" s="58" t="s">
        <v>2038</v>
      </c>
      <c r="B21" s="57" t="s">
        <v>82</v>
      </c>
      <c r="C21" s="57"/>
      <c r="D21" s="57" t="s">
        <v>2037</v>
      </c>
      <c r="E21" s="57" t="s">
        <v>333</v>
      </c>
      <c r="F21" s="55" t="s">
        <v>190</v>
      </c>
      <c r="G21" s="58" t="s">
        <v>2036</v>
      </c>
      <c r="H21" s="58" t="s">
        <v>52</v>
      </c>
      <c r="I21" s="58" t="s">
        <v>2035</v>
      </c>
      <c r="J21" s="58" t="s">
        <v>52</v>
      </c>
      <c r="K21" s="58" t="s">
        <v>2034</v>
      </c>
      <c r="L21" s="58" t="s">
        <v>52</v>
      </c>
      <c r="M21" s="53">
        <v>7197.3046672966984</v>
      </c>
      <c r="N21" s="58" t="s">
        <v>2033</v>
      </c>
      <c r="O21" s="53">
        <v>269414.461801539</v>
      </c>
      <c r="P21" s="58" t="s">
        <v>2032</v>
      </c>
    </row>
    <row r="22" spans="1:16" ht="39" customHeight="1" x14ac:dyDescent="0.25">
      <c r="A22" s="58" t="s">
        <v>444</v>
      </c>
      <c r="B22" s="57" t="s">
        <v>82</v>
      </c>
      <c r="C22" s="57"/>
      <c r="D22" s="57" t="s">
        <v>443</v>
      </c>
      <c r="E22" s="57" t="s">
        <v>333</v>
      </c>
      <c r="F22" s="55" t="s">
        <v>80</v>
      </c>
      <c r="G22" s="58" t="s">
        <v>2031</v>
      </c>
      <c r="H22" s="58" t="s">
        <v>52</v>
      </c>
      <c r="I22" s="58" t="s">
        <v>2030</v>
      </c>
      <c r="J22" s="58" t="s">
        <v>52</v>
      </c>
      <c r="K22" s="58" t="s">
        <v>2029</v>
      </c>
      <c r="L22" s="58" t="s">
        <v>52</v>
      </c>
      <c r="M22" s="53">
        <v>6176.8115200000002</v>
      </c>
      <c r="N22" s="58" t="s">
        <v>2028</v>
      </c>
      <c r="O22" s="53">
        <v>275591.27332153905</v>
      </c>
      <c r="P22" s="58" t="s">
        <v>2027</v>
      </c>
    </row>
    <row r="23" spans="1:16" ht="24" customHeight="1" x14ac:dyDescent="0.25">
      <c r="A23" s="58" t="s">
        <v>760</v>
      </c>
      <c r="B23" s="57" t="s">
        <v>82</v>
      </c>
      <c r="C23" s="57"/>
      <c r="D23" s="57" t="s">
        <v>759</v>
      </c>
      <c r="E23" s="57" t="s">
        <v>333</v>
      </c>
      <c r="F23" s="55" t="s">
        <v>758</v>
      </c>
      <c r="G23" s="58" t="s">
        <v>2026</v>
      </c>
      <c r="H23" s="58" t="s">
        <v>52</v>
      </c>
      <c r="I23" s="58" t="s">
        <v>2025</v>
      </c>
      <c r="J23" s="58" t="s">
        <v>52</v>
      </c>
      <c r="K23" s="58" t="s">
        <v>2024</v>
      </c>
      <c r="L23" s="58" t="s">
        <v>52</v>
      </c>
      <c r="M23" s="53">
        <v>6096.9349394415003</v>
      </c>
      <c r="N23" s="58" t="s">
        <v>2023</v>
      </c>
      <c r="O23" s="53">
        <v>281688.20826098055</v>
      </c>
      <c r="P23" s="58" t="s">
        <v>2022</v>
      </c>
    </row>
    <row r="24" spans="1:16" ht="24" customHeight="1" x14ac:dyDescent="0.25">
      <c r="A24" s="58" t="s">
        <v>2021</v>
      </c>
      <c r="B24" s="57" t="s">
        <v>82</v>
      </c>
      <c r="C24" s="57"/>
      <c r="D24" s="57" t="s">
        <v>2020</v>
      </c>
      <c r="E24" s="57" t="s">
        <v>585</v>
      </c>
      <c r="F24" s="55" t="s">
        <v>324</v>
      </c>
      <c r="G24" s="58" t="s">
        <v>2019</v>
      </c>
      <c r="H24" s="58" t="s">
        <v>52</v>
      </c>
      <c r="I24" s="58" t="s">
        <v>1529</v>
      </c>
      <c r="J24" s="58" t="s">
        <v>52</v>
      </c>
      <c r="K24" s="58" t="s">
        <v>2018</v>
      </c>
      <c r="L24" s="58" t="s">
        <v>52</v>
      </c>
      <c r="M24" s="53">
        <v>5937.7742444782407</v>
      </c>
      <c r="N24" s="58" t="s">
        <v>2017</v>
      </c>
      <c r="O24" s="53">
        <v>287625.98250545876</v>
      </c>
      <c r="P24" s="58" t="s">
        <v>2016</v>
      </c>
    </row>
    <row r="25" spans="1:16" ht="52.05" customHeight="1" x14ac:dyDescent="0.25">
      <c r="A25" s="58" t="s">
        <v>464</v>
      </c>
      <c r="B25" s="57" t="s">
        <v>82</v>
      </c>
      <c r="C25" s="57"/>
      <c r="D25" s="57" t="s">
        <v>463</v>
      </c>
      <c r="E25" s="57" t="s">
        <v>333</v>
      </c>
      <c r="F25" s="55" t="s">
        <v>80</v>
      </c>
      <c r="G25" s="58" t="s">
        <v>1323</v>
      </c>
      <c r="H25" s="58" t="s">
        <v>52</v>
      </c>
      <c r="I25" s="58" t="s">
        <v>2015</v>
      </c>
      <c r="J25" s="58" t="s">
        <v>52</v>
      </c>
      <c r="K25" s="58" t="s">
        <v>2014</v>
      </c>
      <c r="L25" s="58" t="s">
        <v>52</v>
      </c>
      <c r="M25" s="53">
        <v>5814.9491399999997</v>
      </c>
      <c r="N25" s="58" t="s">
        <v>2013</v>
      </c>
      <c r="O25" s="53">
        <v>293440.9316454588</v>
      </c>
      <c r="P25" s="58" t="s">
        <v>2012</v>
      </c>
    </row>
    <row r="26" spans="1:16" ht="39" customHeight="1" x14ac:dyDescent="0.25">
      <c r="A26" s="58" t="s">
        <v>775</v>
      </c>
      <c r="B26" s="57" t="s">
        <v>82</v>
      </c>
      <c r="C26" s="57"/>
      <c r="D26" s="57" t="s">
        <v>774</v>
      </c>
      <c r="E26" s="57" t="s">
        <v>333</v>
      </c>
      <c r="F26" s="55" t="s">
        <v>88</v>
      </c>
      <c r="G26" s="58" t="s">
        <v>2011</v>
      </c>
      <c r="H26" s="58" t="s">
        <v>52</v>
      </c>
      <c r="I26" s="58" t="s">
        <v>2010</v>
      </c>
      <c r="J26" s="58" t="s">
        <v>52</v>
      </c>
      <c r="K26" s="58" t="s">
        <v>2009</v>
      </c>
      <c r="L26" s="58" t="s">
        <v>52</v>
      </c>
      <c r="M26" s="53">
        <v>5767.0778879999998</v>
      </c>
      <c r="N26" s="58" t="s">
        <v>2008</v>
      </c>
      <c r="O26" s="53">
        <v>299208.0095334588</v>
      </c>
      <c r="P26" s="58" t="s">
        <v>2007</v>
      </c>
    </row>
    <row r="27" spans="1:16" ht="25.95" customHeight="1" x14ac:dyDescent="0.25">
      <c r="A27" s="58" t="s">
        <v>781</v>
      </c>
      <c r="B27" s="57" t="s">
        <v>82</v>
      </c>
      <c r="C27" s="57"/>
      <c r="D27" s="57" t="s">
        <v>780</v>
      </c>
      <c r="E27" s="57" t="s">
        <v>333</v>
      </c>
      <c r="F27" s="55" t="s">
        <v>74</v>
      </c>
      <c r="G27" s="58" t="s">
        <v>2006</v>
      </c>
      <c r="H27" s="58" t="s">
        <v>52</v>
      </c>
      <c r="I27" s="58" t="s">
        <v>2005</v>
      </c>
      <c r="J27" s="58" t="s">
        <v>52</v>
      </c>
      <c r="K27" s="58" t="s">
        <v>2004</v>
      </c>
      <c r="L27" s="58" t="s">
        <v>52</v>
      </c>
      <c r="M27" s="53">
        <v>5625.8087337896404</v>
      </c>
      <c r="N27" s="58" t="s">
        <v>2003</v>
      </c>
      <c r="O27" s="53">
        <v>304833.8182672484</v>
      </c>
      <c r="P27" s="58" t="s">
        <v>2002</v>
      </c>
    </row>
    <row r="28" spans="1:16" ht="39" customHeight="1" x14ac:dyDescent="0.25">
      <c r="A28" s="58" t="s">
        <v>843</v>
      </c>
      <c r="B28" s="57" t="s">
        <v>82</v>
      </c>
      <c r="C28" s="57"/>
      <c r="D28" s="57" t="s">
        <v>842</v>
      </c>
      <c r="E28" s="57" t="s">
        <v>333</v>
      </c>
      <c r="F28" s="55" t="s">
        <v>88</v>
      </c>
      <c r="G28" s="58" t="s">
        <v>2001</v>
      </c>
      <c r="H28" s="58" t="s">
        <v>52</v>
      </c>
      <c r="I28" s="58" t="s">
        <v>2000</v>
      </c>
      <c r="J28" s="58" t="s">
        <v>52</v>
      </c>
      <c r="K28" s="58" t="s">
        <v>1999</v>
      </c>
      <c r="L28" s="58" t="s">
        <v>52</v>
      </c>
      <c r="M28" s="53">
        <v>5376.9606760254001</v>
      </c>
      <c r="N28" s="58" t="s">
        <v>1998</v>
      </c>
      <c r="O28" s="53">
        <v>310210.77894327382</v>
      </c>
      <c r="P28" s="58" t="s">
        <v>1997</v>
      </c>
    </row>
    <row r="29" spans="1:16" ht="25.95" customHeight="1" x14ac:dyDescent="0.25">
      <c r="A29" s="58" t="s">
        <v>1996</v>
      </c>
      <c r="B29" s="57" t="s">
        <v>82</v>
      </c>
      <c r="C29" s="57"/>
      <c r="D29" s="57" t="s">
        <v>1995</v>
      </c>
      <c r="E29" s="57" t="s">
        <v>1029</v>
      </c>
      <c r="F29" s="55" t="s">
        <v>324</v>
      </c>
      <c r="G29" s="58" t="s">
        <v>1690</v>
      </c>
      <c r="H29" s="58" t="s">
        <v>52</v>
      </c>
      <c r="I29" s="58" t="s">
        <v>1994</v>
      </c>
      <c r="J29" s="58" t="s">
        <v>52</v>
      </c>
      <c r="K29" s="58" t="s">
        <v>1993</v>
      </c>
      <c r="L29" s="58" t="s">
        <v>52</v>
      </c>
      <c r="M29" s="53">
        <v>5104.1486169819191</v>
      </c>
      <c r="N29" s="58" t="s">
        <v>1992</v>
      </c>
      <c r="O29" s="53">
        <v>315314.92756025575</v>
      </c>
      <c r="P29" s="58" t="s">
        <v>1991</v>
      </c>
    </row>
    <row r="30" spans="1:16" ht="24" customHeight="1" x14ac:dyDescent="0.25">
      <c r="A30" s="58" t="s">
        <v>1990</v>
      </c>
      <c r="B30" s="57" t="s">
        <v>82</v>
      </c>
      <c r="C30" s="57"/>
      <c r="D30" s="57" t="s">
        <v>1989</v>
      </c>
      <c r="E30" s="57" t="s">
        <v>333</v>
      </c>
      <c r="F30" s="55" t="s">
        <v>220</v>
      </c>
      <c r="G30" s="58" t="s">
        <v>1988</v>
      </c>
      <c r="H30" s="58" t="s">
        <v>52</v>
      </c>
      <c r="I30" s="58" t="s">
        <v>1987</v>
      </c>
      <c r="J30" s="58" t="s">
        <v>52</v>
      </c>
      <c r="K30" s="58" t="s">
        <v>1986</v>
      </c>
      <c r="L30" s="58" t="s">
        <v>52</v>
      </c>
      <c r="M30" s="53">
        <v>4945.5729067800003</v>
      </c>
      <c r="N30" s="58" t="s">
        <v>1985</v>
      </c>
      <c r="O30" s="53">
        <v>320260.50046703574</v>
      </c>
      <c r="P30" s="58" t="s">
        <v>1984</v>
      </c>
    </row>
    <row r="31" spans="1:16" ht="39" customHeight="1" x14ac:dyDescent="0.25">
      <c r="A31" s="58" t="s">
        <v>1983</v>
      </c>
      <c r="B31" s="57" t="s">
        <v>82</v>
      </c>
      <c r="C31" s="57"/>
      <c r="D31" s="57" t="s">
        <v>1982</v>
      </c>
      <c r="E31" s="57" t="s">
        <v>333</v>
      </c>
      <c r="F31" s="55" t="s">
        <v>74</v>
      </c>
      <c r="G31" s="58" t="s">
        <v>1981</v>
      </c>
      <c r="H31" s="58" t="s">
        <v>52</v>
      </c>
      <c r="I31" s="58" t="s">
        <v>1980</v>
      </c>
      <c r="J31" s="58" t="s">
        <v>52</v>
      </c>
      <c r="K31" s="58" t="s">
        <v>1979</v>
      </c>
      <c r="L31" s="58" t="s">
        <v>52</v>
      </c>
      <c r="M31" s="53">
        <v>4687.74048225763</v>
      </c>
      <c r="N31" s="58" t="s">
        <v>1978</v>
      </c>
      <c r="O31" s="53">
        <v>324948.24094929337</v>
      </c>
      <c r="P31" s="58" t="s">
        <v>1977</v>
      </c>
    </row>
    <row r="32" spans="1:16" ht="24" customHeight="1" x14ac:dyDescent="0.25">
      <c r="A32" s="58" t="s">
        <v>1976</v>
      </c>
      <c r="B32" s="57" t="s">
        <v>82</v>
      </c>
      <c r="C32" s="57"/>
      <c r="D32" s="57" t="s">
        <v>1975</v>
      </c>
      <c r="E32" s="57" t="s">
        <v>333</v>
      </c>
      <c r="F32" s="55" t="s">
        <v>220</v>
      </c>
      <c r="G32" s="58" t="s">
        <v>1974</v>
      </c>
      <c r="H32" s="58" t="s">
        <v>52</v>
      </c>
      <c r="I32" s="58" t="s">
        <v>1973</v>
      </c>
      <c r="J32" s="58" t="s">
        <v>52</v>
      </c>
      <c r="K32" s="58" t="s">
        <v>1972</v>
      </c>
      <c r="L32" s="58" t="s">
        <v>52</v>
      </c>
      <c r="M32" s="53">
        <v>4427.338026396028</v>
      </c>
      <c r="N32" s="58" t="s">
        <v>1971</v>
      </c>
      <c r="O32" s="53">
        <v>329375.57897568936</v>
      </c>
      <c r="P32" s="58" t="s">
        <v>1970</v>
      </c>
    </row>
    <row r="33" spans="1:16" ht="25.95" customHeight="1" x14ac:dyDescent="0.25">
      <c r="A33" s="58" t="s">
        <v>1969</v>
      </c>
      <c r="B33" s="57" t="s">
        <v>82</v>
      </c>
      <c r="C33" s="57"/>
      <c r="D33" s="57" t="s">
        <v>1968</v>
      </c>
      <c r="E33" s="57" t="s">
        <v>333</v>
      </c>
      <c r="F33" s="55" t="s">
        <v>220</v>
      </c>
      <c r="G33" s="58" t="s">
        <v>1967</v>
      </c>
      <c r="H33" s="58" t="s">
        <v>52</v>
      </c>
      <c r="I33" s="58" t="s">
        <v>1560</v>
      </c>
      <c r="J33" s="58" t="s">
        <v>52</v>
      </c>
      <c r="K33" s="58" t="s">
        <v>1966</v>
      </c>
      <c r="L33" s="58" t="s">
        <v>52</v>
      </c>
      <c r="M33" s="53">
        <v>4326.9559270147811</v>
      </c>
      <c r="N33" s="58" t="s">
        <v>1965</v>
      </c>
      <c r="O33" s="53">
        <v>333702.53490270418</v>
      </c>
      <c r="P33" s="58" t="s">
        <v>1964</v>
      </c>
    </row>
    <row r="34" spans="1:16" ht="25.95" customHeight="1" x14ac:dyDescent="0.25">
      <c r="A34" s="58" t="s">
        <v>1963</v>
      </c>
      <c r="B34" s="57" t="s">
        <v>82</v>
      </c>
      <c r="C34" s="57"/>
      <c r="D34" s="57" t="s">
        <v>1962</v>
      </c>
      <c r="E34" s="57" t="s">
        <v>333</v>
      </c>
      <c r="F34" s="55" t="s">
        <v>190</v>
      </c>
      <c r="G34" s="58" t="s">
        <v>1961</v>
      </c>
      <c r="H34" s="58" t="s">
        <v>52</v>
      </c>
      <c r="I34" s="58" t="s">
        <v>1960</v>
      </c>
      <c r="J34" s="58" t="s">
        <v>52</v>
      </c>
      <c r="K34" s="58" t="s">
        <v>1959</v>
      </c>
      <c r="L34" s="58" t="s">
        <v>52</v>
      </c>
      <c r="M34" s="53">
        <v>4127.9857891737365</v>
      </c>
      <c r="N34" s="58" t="s">
        <v>1953</v>
      </c>
      <c r="O34" s="53">
        <v>337830.52069187793</v>
      </c>
      <c r="P34" s="58" t="s">
        <v>1958</v>
      </c>
    </row>
    <row r="35" spans="1:16" ht="24" customHeight="1" x14ac:dyDescent="0.25">
      <c r="A35" s="58" t="s">
        <v>1957</v>
      </c>
      <c r="B35" s="57" t="s">
        <v>82</v>
      </c>
      <c r="C35" s="57"/>
      <c r="D35" s="57" t="s">
        <v>1956</v>
      </c>
      <c r="E35" s="57" t="s">
        <v>585</v>
      </c>
      <c r="F35" s="55" t="s">
        <v>324</v>
      </c>
      <c r="G35" s="58" t="s">
        <v>1955</v>
      </c>
      <c r="H35" s="58" t="s">
        <v>52</v>
      </c>
      <c r="I35" s="58" t="s">
        <v>1529</v>
      </c>
      <c r="J35" s="58" t="s">
        <v>52</v>
      </c>
      <c r="K35" s="58" t="s">
        <v>1954</v>
      </c>
      <c r="L35" s="58" t="s">
        <v>52</v>
      </c>
      <c r="M35" s="53">
        <v>4127.0594224906263</v>
      </c>
      <c r="N35" s="58" t="s">
        <v>1953</v>
      </c>
      <c r="O35" s="53">
        <v>341957.58011436852</v>
      </c>
      <c r="P35" s="58" t="s">
        <v>1952</v>
      </c>
    </row>
    <row r="36" spans="1:16" ht="24" customHeight="1" x14ac:dyDescent="0.25">
      <c r="A36" s="58" t="s">
        <v>1951</v>
      </c>
      <c r="B36" s="57" t="s">
        <v>82</v>
      </c>
      <c r="C36" s="57"/>
      <c r="D36" s="57" t="s">
        <v>1950</v>
      </c>
      <c r="E36" s="57" t="s">
        <v>333</v>
      </c>
      <c r="F36" s="55" t="s">
        <v>220</v>
      </c>
      <c r="G36" s="58" t="s">
        <v>1949</v>
      </c>
      <c r="H36" s="58" t="s">
        <v>52</v>
      </c>
      <c r="I36" s="58" t="s">
        <v>1948</v>
      </c>
      <c r="J36" s="58" t="s">
        <v>52</v>
      </c>
      <c r="K36" s="58" t="s">
        <v>1947</v>
      </c>
      <c r="L36" s="58" t="s">
        <v>52</v>
      </c>
      <c r="M36" s="53">
        <v>3946.9450151999999</v>
      </c>
      <c r="N36" s="58" t="s">
        <v>1946</v>
      </c>
      <c r="O36" s="53">
        <v>345904.52512956853</v>
      </c>
      <c r="P36" s="58" t="s">
        <v>1945</v>
      </c>
    </row>
    <row r="37" spans="1:16" ht="25.95" customHeight="1" x14ac:dyDescent="0.25">
      <c r="A37" s="58" t="s">
        <v>1944</v>
      </c>
      <c r="B37" s="57" t="s">
        <v>82</v>
      </c>
      <c r="C37" s="57"/>
      <c r="D37" s="57" t="s">
        <v>1943</v>
      </c>
      <c r="E37" s="57" t="s">
        <v>1029</v>
      </c>
      <c r="F37" s="55" t="s">
        <v>324</v>
      </c>
      <c r="G37" s="58" t="s">
        <v>1884</v>
      </c>
      <c r="H37" s="58" t="s">
        <v>52</v>
      </c>
      <c r="I37" s="58" t="s">
        <v>1942</v>
      </c>
      <c r="J37" s="58" t="s">
        <v>52</v>
      </c>
      <c r="K37" s="58" t="s">
        <v>1941</v>
      </c>
      <c r="L37" s="58" t="s">
        <v>52</v>
      </c>
      <c r="M37" s="53">
        <v>3700.49382517601</v>
      </c>
      <c r="N37" s="58" t="s">
        <v>1940</v>
      </c>
      <c r="O37" s="53">
        <v>349605.01895474456</v>
      </c>
      <c r="P37" s="58" t="s">
        <v>1939</v>
      </c>
    </row>
    <row r="38" spans="1:16" ht="24" customHeight="1" x14ac:dyDescent="0.25">
      <c r="A38" s="68" t="s">
        <v>1938</v>
      </c>
      <c r="B38" s="67" t="s">
        <v>82</v>
      </c>
      <c r="C38" s="67"/>
      <c r="D38" s="67" t="s">
        <v>1937</v>
      </c>
      <c r="E38" s="67" t="s">
        <v>585</v>
      </c>
      <c r="F38" s="65" t="s">
        <v>324</v>
      </c>
      <c r="G38" s="68" t="s">
        <v>1936</v>
      </c>
      <c r="H38" s="68" t="s">
        <v>52</v>
      </c>
      <c r="I38" s="68" t="s">
        <v>1529</v>
      </c>
      <c r="J38" s="68" t="s">
        <v>52</v>
      </c>
      <c r="K38" s="68" t="s">
        <v>1935</v>
      </c>
      <c r="L38" s="68" t="s">
        <v>52</v>
      </c>
      <c r="M38" s="63">
        <v>3528.2623116751402</v>
      </c>
      <c r="N38" s="68" t="s">
        <v>1934</v>
      </c>
      <c r="O38" s="63">
        <v>353133.28126641968</v>
      </c>
      <c r="P38" s="68" t="s">
        <v>1933</v>
      </c>
    </row>
    <row r="39" spans="1:16" ht="52.05" customHeight="1" x14ac:dyDescent="0.25">
      <c r="A39" s="68" t="s">
        <v>857</v>
      </c>
      <c r="B39" s="67" t="s">
        <v>82</v>
      </c>
      <c r="C39" s="67"/>
      <c r="D39" s="67" t="s">
        <v>856</v>
      </c>
      <c r="E39" s="67" t="s">
        <v>333</v>
      </c>
      <c r="F39" s="65" t="s">
        <v>220</v>
      </c>
      <c r="G39" s="68" t="s">
        <v>1932</v>
      </c>
      <c r="H39" s="68" t="s">
        <v>52</v>
      </c>
      <c r="I39" s="68" t="s">
        <v>1931</v>
      </c>
      <c r="J39" s="68" t="s">
        <v>52</v>
      </c>
      <c r="K39" s="68" t="s">
        <v>1930</v>
      </c>
      <c r="L39" s="68" t="s">
        <v>52</v>
      </c>
      <c r="M39" s="63">
        <v>3441.50131083</v>
      </c>
      <c r="N39" s="68" t="s">
        <v>1929</v>
      </c>
      <c r="O39" s="63">
        <v>356574.78257724969</v>
      </c>
      <c r="P39" s="68" t="s">
        <v>1928</v>
      </c>
    </row>
    <row r="40" spans="1:16" ht="25.95" customHeight="1" x14ac:dyDescent="0.25">
      <c r="A40" s="68" t="s">
        <v>1927</v>
      </c>
      <c r="B40" s="67" t="s">
        <v>82</v>
      </c>
      <c r="C40" s="67"/>
      <c r="D40" s="67" t="s">
        <v>1926</v>
      </c>
      <c r="E40" s="67" t="s">
        <v>1029</v>
      </c>
      <c r="F40" s="65" t="s">
        <v>324</v>
      </c>
      <c r="G40" s="68" t="s">
        <v>1819</v>
      </c>
      <c r="H40" s="68" t="s">
        <v>52</v>
      </c>
      <c r="I40" s="68" t="s">
        <v>1925</v>
      </c>
      <c r="J40" s="68" t="s">
        <v>52</v>
      </c>
      <c r="K40" s="68" t="s">
        <v>1924</v>
      </c>
      <c r="L40" s="68" t="s">
        <v>52</v>
      </c>
      <c r="M40" s="63">
        <v>2991.3965212002954</v>
      </c>
      <c r="N40" s="68" t="s">
        <v>1923</v>
      </c>
      <c r="O40" s="63">
        <v>359566.17909845</v>
      </c>
      <c r="P40" s="68" t="s">
        <v>1922</v>
      </c>
    </row>
    <row r="41" spans="1:16" ht="25.95" customHeight="1" x14ac:dyDescent="0.25">
      <c r="A41" s="68" t="s">
        <v>1921</v>
      </c>
      <c r="B41" s="67" t="s">
        <v>82</v>
      </c>
      <c r="C41" s="67"/>
      <c r="D41" s="67" t="s">
        <v>1920</v>
      </c>
      <c r="E41" s="67" t="s">
        <v>585</v>
      </c>
      <c r="F41" s="65" t="s">
        <v>324</v>
      </c>
      <c r="G41" s="68" t="s">
        <v>1919</v>
      </c>
      <c r="H41" s="68" t="s">
        <v>52</v>
      </c>
      <c r="I41" s="68" t="s">
        <v>1918</v>
      </c>
      <c r="J41" s="68" t="s">
        <v>52</v>
      </c>
      <c r="K41" s="68" t="s">
        <v>1917</v>
      </c>
      <c r="L41" s="68" t="s">
        <v>52</v>
      </c>
      <c r="M41" s="63">
        <v>2905.2327615848076</v>
      </c>
      <c r="N41" s="68" t="s">
        <v>1916</v>
      </c>
      <c r="O41" s="63">
        <v>362471.4118600348</v>
      </c>
      <c r="P41" s="68" t="s">
        <v>1915</v>
      </c>
    </row>
    <row r="42" spans="1:16" ht="24" customHeight="1" x14ac:dyDescent="0.25">
      <c r="A42" s="68" t="s">
        <v>1914</v>
      </c>
      <c r="B42" s="67" t="s">
        <v>82</v>
      </c>
      <c r="C42" s="67"/>
      <c r="D42" s="67" t="s">
        <v>1913</v>
      </c>
      <c r="E42" s="67" t="s">
        <v>585</v>
      </c>
      <c r="F42" s="65" t="s">
        <v>324</v>
      </c>
      <c r="G42" s="68" t="s">
        <v>1912</v>
      </c>
      <c r="H42" s="68" t="s">
        <v>52</v>
      </c>
      <c r="I42" s="68" t="s">
        <v>1764</v>
      </c>
      <c r="J42" s="68" t="s">
        <v>52</v>
      </c>
      <c r="K42" s="68" t="s">
        <v>1911</v>
      </c>
      <c r="L42" s="68" t="s">
        <v>52</v>
      </c>
      <c r="M42" s="63">
        <v>2708.972947714562</v>
      </c>
      <c r="N42" s="68" t="s">
        <v>1910</v>
      </c>
      <c r="O42" s="63">
        <v>365180.38480774936</v>
      </c>
      <c r="P42" s="68" t="s">
        <v>1909</v>
      </c>
    </row>
    <row r="43" spans="1:16" ht="25.95" customHeight="1" x14ac:dyDescent="0.25">
      <c r="A43" s="68" t="s">
        <v>926</v>
      </c>
      <c r="B43" s="67" t="s">
        <v>82</v>
      </c>
      <c r="C43" s="67"/>
      <c r="D43" s="67" t="s">
        <v>925</v>
      </c>
      <c r="E43" s="67" t="s">
        <v>333</v>
      </c>
      <c r="F43" s="65" t="s">
        <v>88</v>
      </c>
      <c r="G43" s="68" t="s">
        <v>1908</v>
      </c>
      <c r="H43" s="68" t="s">
        <v>52</v>
      </c>
      <c r="I43" s="68" t="s">
        <v>1907</v>
      </c>
      <c r="J43" s="68" t="s">
        <v>52</v>
      </c>
      <c r="K43" s="68" t="s">
        <v>1906</v>
      </c>
      <c r="L43" s="68" t="s">
        <v>52</v>
      </c>
      <c r="M43" s="63">
        <v>2683.7667746089201</v>
      </c>
      <c r="N43" s="68" t="s">
        <v>1901</v>
      </c>
      <c r="O43" s="63">
        <v>367864.15158235829</v>
      </c>
      <c r="P43" s="68" t="s">
        <v>1905</v>
      </c>
    </row>
    <row r="44" spans="1:16" ht="52.05" customHeight="1" x14ac:dyDescent="0.25">
      <c r="A44" s="68" t="s">
        <v>366</v>
      </c>
      <c r="B44" s="67" t="s">
        <v>82</v>
      </c>
      <c r="C44" s="67"/>
      <c r="D44" s="67" t="s">
        <v>365</v>
      </c>
      <c r="E44" s="67" t="s">
        <v>333</v>
      </c>
      <c r="F44" s="65" t="s">
        <v>88</v>
      </c>
      <c r="G44" s="68" t="s">
        <v>1904</v>
      </c>
      <c r="H44" s="68" t="s">
        <v>52</v>
      </c>
      <c r="I44" s="68" t="s">
        <v>1903</v>
      </c>
      <c r="J44" s="68" t="s">
        <v>52</v>
      </c>
      <c r="K44" s="68" t="s">
        <v>1902</v>
      </c>
      <c r="L44" s="68" t="s">
        <v>52</v>
      </c>
      <c r="M44" s="63">
        <v>2661.713885382288</v>
      </c>
      <c r="N44" s="68" t="s">
        <v>1901</v>
      </c>
      <c r="O44" s="63">
        <v>370525.86546774057</v>
      </c>
      <c r="P44" s="68" t="s">
        <v>1900</v>
      </c>
    </row>
    <row r="45" spans="1:16" ht="25.95" customHeight="1" x14ac:dyDescent="0.25">
      <c r="A45" s="68" t="s">
        <v>875</v>
      </c>
      <c r="B45" s="67" t="s">
        <v>82</v>
      </c>
      <c r="C45" s="67"/>
      <c r="D45" s="67" t="s">
        <v>874</v>
      </c>
      <c r="E45" s="67" t="s">
        <v>333</v>
      </c>
      <c r="F45" s="65" t="s">
        <v>220</v>
      </c>
      <c r="G45" s="68" t="s">
        <v>1899</v>
      </c>
      <c r="H45" s="68" t="s">
        <v>52</v>
      </c>
      <c r="I45" s="68" t="s">
        <v>1567</v>
      </c>
      <c r="J45" s="68" t="s">
        <v>52</v>
      </c>
      <c r="K45" s="68" t="s">
        <v>1898</v>
      </c>
      <c r="L45" s="68" t="s">
        <v>52</v>
      </c>
      <c r="M45" s="63">
        <v>2514.4371337090315</v>
      </c>
      <c r="N45" s="68" t="s">
        <v>1893</v>
      </c>
      <c r="O45" s="63">
        <v>373040.3026014496</v>
      </c>
      <c r="P45" s="68" t="s">
        <v>1897</v>
      </c>
    </row>
    <row r="46" spans="1:16" ht="39" customHeight="1" x14ac:dyDescent="0.25">
      <c r="A46" s="68" t="s">
        <v>914</v>
      </c>
      <c r="B46" s="67" t="s">
        <v>82</v>
      </c>
      <c r="C46" s="67"/>
      <c r="D46" s="67" t="s">
        <v>913</v>
      </c>
      <c r="E46" s="67" t="s">
        <v>647</v>
      </c>
      <c r="F46" s="65" t="s">
        <v>910</v>
      </c>
      <c r="G46" s="68" t="s">
        <v>1896</v>
      </c>
      <c r="H46" s="68" t="s">
        <v>52</v>
      </c>
      <c r="I46" s="68" t="s">
        <v>1895</v>
      </c>
      <c r="J46" s="68" t="s">
        <v>52</v>
      </c>
      <c r="K46" s="68" t="s">
        <v>1894</v>
      </c>
      <c r="L46" s="68" t="s">
        <v>52</v>
      </c>
      <c r="M46" s="63">
        <v>2492.6991541056</v>
      </c>
      <c r="N46" s="68" t="s">
        <v>1893</v>
      </c>
      <c r="O46" s="63">
        <v>375533.00175555516</v>
      </c>
      <c r="P46" s="68" t="s">
        <v>1892</v>
      </c>
    </row>
    <row r="47" spans="1:16" ht="25.95" customHeight="1" x14ac:dyDescent="0.25">
      <c r="A47" s="68" t="s">
        <v>788</v>
      </c>
      <c r="B47" s="67" t="s">
        <v>82</v>
      </c>
      <c r="C47" s="67"/>
      <c r="D47" s="67" t="s">
        <v>787</v>
      </c>
      <c r="E47" s="67" t="s">
        <v>333</v>
      </c>
      <c r="F47" s="65" t="s">
        <v>88</v>
      </c>
      <c r="G47" s="68" t="s">
        <v>1891</v>
      </c>
      <c r="H47" s="68" t="s">
        <v>52</v>
      </c>
      <c r="I47" s="68" t="s">
        <v>1890</v>
      </c>
      <c r="J47" s="68" t="s">
        <v>52</v>
      </c>
      <c r="K47" s="68" t="s">
        <v>1889</v>
      </c>
      <c r="L47" s="68" t="s">
        <v>52</v>
      </c>
      <c r="M47" s="63">
        <v>2293.2891232432908</v>
      </c>
      <c r="N47" s="68" t="s">
        <v>1888</v>
      </c>
      <c r="O47" s="63">
        <v>377826.29087879846</v>
      </c>
      <c r="P47" s="68" t="s">
        <v>1887</v>
      </c>
    </row>
    <row r="48" spans="1:16" ht="25.95" customHeight="1" x14ac:dyDescent="0.25">
      <c r="A48" s="68" t="s">
        <v>1886</v>
      </c>
      <c r="B48" s="67" t="s">
        <v>82</v>
      </c>
      <c r="C48" s="67"/>
      <c r="D48" s="67" t="s">
        <v>1885</v>
      </c>
      <c r="E48" s="67" t="s">
        <v>1029</v>
      </c>
      <c r="F48" s="65" t="s">
        <v>324</v>
      </c>
      <c r="G48" s="68" t="s">
        <v>1884</v>
      </c>
      <c r="H48" s="68" t="s">
        <v>52</v>
      </c>
      <c r="I48" s="68" t="s">
        <v>1105</v>
      </c>
      <c r="J48" s="68" t="s">
        <v>52</v>
      </c>
      <c r="K48" s="68" t="s">
        <v>1883</v>
      </c>
      <c r="L48" s="68" t="s">
        <v>52</v>
      </c>
      <c r="M48" s="63">
        <v>2203.3474684254106</v>
      </c>
      <c r="N48" s="68" t="s">
        <v>1882</v>
      </c>
      <c r="O48" s="63">
        <v>380029.63834722387</v>
      </c>
      <c r="P48" s="68" t="s">
        <v>1881</v>
      </c>
    </row>
    <row r="49" spans="1:16" ht="25.95" customHeight="1" x14ac:dyDescent="0.25">
      <c r="A49" s="68" t="s">
        <v>473</v>
      </c>
      <c r="B49" s="67" t="s">
        <v>82</v>
      </c>
      <c r="C49" s="67"/>
      <c r="D49" s="67" t="s">
        <v>472</v>
      </c>
      <c r="E49" s="67" t="s">
        <v>333</v>
      </c>
      <c r="F49" s="65" t="s">
        <v>88</v>
      </c>
      <c r="G49" s="68" t="s">
        <v>1880</v>
      </c>
      <c r="H49" s="68" t="s">
        <v>52</v>
      </c>
      <c r="I49" s="68" t="s">
        <v>1879</v>
      </c>
      <c r="J49" s="68" t="s">
        <v>52</v>
      </c>
      <c r="K49" s="68" t="s">
        <v>1878</v>
      </c>
      <c r="L49" s="68" t="s">
        <v>52</v>
      </c>
      <c r="M49" s="63">
        <v>2044.223812904658</v>
      </c>
      <c r="N49" s="68" t="s">
        <v>1877</v>
      </c>
      <c r="O49" s="63">
        <v>382073.86216012854</v>
      </c>
      <c r="P49" s="68" t="s">
        <v>1876</v>
      </c>
    </row>
    <row r="50" spans="1:16" ht="25.95" customHeight="1" x14ac:dyDescent="0.25">
      <c r="A50" s="68" t="s">
        <v>924</v>
      </c>
      <c r="B50" s="67" t="s">
        <v>82</v>
      </c>
      <c r="C50" s="67"/>
      <c r="D50" s="67" t="s">
        <v>923</v>
      </c>
      <c r="E50" s="67" t="s">
        <v>333</v>
      </c>
      <c r="F50" s="65" t="s">
        <v>88</v>
      </c>
      <c r="G50" s="68" t="s">
        <v>1875</v>
      </c>
      <c r="H50" s="68" t="s">
        <v>52</v>
      </c>
      <c r="I50" s="68" t="s">
        <v>1874</v>
      </c>
      <c r="J50" s="68" t="s">
        <v>52</v>
      </c>
      <c r="K50" s="68" t="s">
        <v>1873</v>
      </c>
      <c r="L50" s="68" t="s">
        <v>52</v>
      </c>
      <c r="M50" s="63">
        <v>1938.4040149442826</v>
      </c>
      <c r="N50" s="68" t="s">
        <v>1867</v>
      </c>
      <c r="O50" s="63">
        <v>384012.26617507281</v>
      </c>
      <c r="P50" s="68" t="s">
        <v>1872</v>
      </c>
    </row>
    <row r="51" spans="1:16" ht="24" customHeight="1" x14ac:dyDescent="0.25">
      <c r="A51" s="68" t="s">
        <v>1871</v>
      </c>
      <c r="B51" s="67" t="s">
        <v>82</v>
      </c>
      <c r="C51" s="67"/>
      <c r="D51" s="67" t="s">
        <v>1870</v>
      </c>
      <c r="E51" s="67" t="s">
        <v>585</v>
      </c>
      <c r="F51" s="65" t="s">
        <v>324</v>
      </c>
      <c r="G51" s="68" t="s">
        <v>1869</v>
      </c>
      <c r="H51" s="68" t="s">
        <v>52</v>
      </c>
      <c r="I51" s="68" t="s">
        <v>1764</v>
      </c>
      <c r="J51" s="68" t="s">
        <v>52</v>
      </c>
      <c r="K51" s="68" t="s">
        <v>1868</v>
      </c>
      <c r="L51" s="68" t="s">
        <v>52</v>
      </c>
      <c r="M51" s="63">
        <v>1921.8989830446794</v>
      </c>
      <c r="N51" s="68" t="s">
        <v>1867</v>
      </c>
      <c r="O51" s="63">
        <v>385934.16515811748</v>
      </c>
      <c r="P51" s="68" t="s">
        <v>1866</v>
      </c>
    </row>
    <row r="52" spans="1:16" ht="24" customHeight="1" x14ac:dyDescent="0.25">
      <c r="A52" s="68" t="s">
        <v>749</v>
      </c>
      <c r="B52" s="67" t="s">
        <v>82</v>
      </c>
      <c r="C52" s="67"/>
      <c r="D52" s="67" t="s">
        <v>748</v>
      </c>
      <c r="E52" s="67" t="s">
        <v>333</v>
      </c>
      <c r="F52" s="65" t="s">
        <v>220</v>
      </c>
      <c r="G52" s="68" t="s">
        <v>1865</v>
      </c>
      <c r="H52" s="68" t="s">
        <v>52</v>
      </c>
      <c r="I52" s="68" t="s">
        <v>1864</v>
      </c>
      <c r="J52" s="68" t="s">
        <v>52</v>
      </c>
      <c r="K52" s="68" t="s">
        <v>1863</v>
      </c>
      <c r="L52" s="68" t="s">
        <v>52</v>
      </c>
      <c r="M52" s="63">
        <v>1889.0686068760001</v>
      </c>
      <c r="N52" s="68" t="s">
        <v>1862</v>
      </c>
      <c r="O52" s="63">
        <v>387823.23376499349</v>
      </c>
      <c r="P52" s="68" t="s">
        <v>1861</v>
      </c>
    </row>
    <row r="53" spans="1:16" ht="25.95" customHeight="1" x14ac:dyDescent="0.25">
      <c r="A53" s="68" t="s">
        <v>835</v>
      </c>
      <c r="B53" s="67" t="s">
        <v>82</v>
      </c>
      <c r="C53" s="67"/>
      <c r="D53" s="67" t="s">
        <v>834</v>
      </c>
      <c r="E53" s="67" t="s">
        <v>333</v>
      </c>
      <c r="F53" s="65" t="s">
        <v>80</v>
      </c>
      <c r="G53" s="68" t="s">
        <v>1860</v>
      </c>
      <c r="H53" s="68" t="s">
        <v>52</v>
      </c>
      <c r="I53" s="68" t="s">
        <v>1859</v>
      </c>
      <c r="J53" s="68" t="s">
        <v>52</v>
      </c>
      <c r="K53" s="68" t="s">
        <v>1858</v>
      </c>
      <c r="L53" s="68" t="s">
        <v>52</v>
      </c>
      <c r="M53" s="63">
        <v>1855.189509305</v>
      </c>
      <c r="N53" s="68" t="s">
        <v>1853</v>
      </c>
      <c r="O53" s="63">
        <v>389678.42327429849</v>
      </c>
      <c r="P53" s="68" t="s">
        <v>1857</v>
      </c>
    </row>
    <row r="54" spans="1:16" ht="39" customHeight="1" x14ac:dyDescent="0.25">
      <c r="A54" s="68" t="s">
        <v>909</v>
      </c>
      <c r="B54" s="67" t="s">
        <v>82</v>
      </c>
      <c r="C54" s="67"/>
      <c r="D54" s="67" t="s">
        <v>908</v>
      </c>
      <c r="E54" s="67" t="s">
        <v>647</v>
      </c>
      <c r="F54" s="65" t="s">
        <v>907</v>
      </c>
      <c r="G54" s="68" t="s">
        <v>1856</v>
      </c>
      <c r="H54" s="68" t="s">
        <v>52</v>
      </c>
      <c r="I54" s="68" t="s">
        <v>1855</v>
      </c>
      <c r="J54" s="68" t="s">
        <v>52</v>
      </c>
      <c r="K54" s="68" t="s">
        <v>1854</v>
      </c>
      <c r="L54" s="68" t="s">
        <v>52</v>
      </c>
      <c r="M54" s="63">
        <v>1834.2978998509</v>
      </c>
      <c r="N54" s="68" t="s">
        <v>1853</v>
      </c>
      <c r="O54" s="63">
        <v>391512.72117414942</v>
      </c>
      <c r="P54" s="68" t="s">
        <v>1852</v>
      </c>
    </row>
    <row r="55" spans="1:16" ht="24" customHeight="1" x14ac:dyDescent="0.25">
      <c r="A55" s="68" t="s">
        <v>1851</v>
      </c>
      <c r="B55" s="67" t="s">
        <v>82</v>
      </c>
      <c r="C55" s="67"/>
      <c r="D55" s="67" t="s">
        <v>1850</v>
      </c>
      <c r="E55" s="67" t="s">
        <v>585</v>
      </c>
      <c r="F55" s="65" t="s">
        <v>324</v>
      </c>
      <c r="G55" s="68" t="s">
        <v>1849</v>
      </c>
      <c r="H55" s="68" t="s">
        <v>52</v>
      </c>
      <c r="I55" s="68" t="s">
        <v>1837</v>
      </c>
      <c r="J55" s="68" t="s">
        <v>52</v>
      </c>
      <c r="K55" s="68" t="s">
        <v>1848</v>
      </c>
      <c r="L55" s="68" t="s">
        <v>52</v>
      </c>
      <c r="M55" s="63">
        <v>1795.0884283678245</v>
      </c>
      <c r="N55" s="68" t="s">
        <v>1847</v>
      </c>
      <c r="O55" s="63">
        <v>393307.80960251723</v>
      </c>
      <c r="P55" s="68" t="s">
        <v>1846</v>
      </c>
    </row>
    <row r="56" spans="1:16" ht="24" customHeight="1" x14ac:dyDescent="0.25">
      <c r="A56" s="68" t="s">
        <v>558</v>
      </c>
      <c r="B56" s="67" t="s">
        <v>169</v>
      </c>
      <c r="C56" s="67"/>
      <c r="D56" s="67" t="s">
        <v>557</v>
      </c>
      <c r="E56" s="67" t="s">
        <v>333</v>
      </c>
      <c r="F56" s="65" t="s">
        <v>532</v>
      </c>
      <c r="G56" s="68" t="s">
        <v>1845</v>
      </c>
      <c r="H56" s="68" t="s">
        <v>52</v>
      </c>
      <c r="I56" s="68" t="s">
        <v>1844</v>
      </c>
      <c r="J56" s="68" t="s">
        <v>52</v>
      </c>
      <c r="K56" s="68" t="s">
        <v>1843</v>
      </c>
      <c r="L56" s="68" t="s">
        <v>52</v>
      </c>
      <c r="M56" s="63">
        <v>1624.59</v>
      </c>
      <c r="N56" s="68" t="s">
        <v>1842</v>
      </c>
      <c r="O56" s="63">
        <v>394932.39960251725</v>
      </c>
      <c r="P56" s="68" t="s">
        <v>1841</v>
      </c>
    </row>
    <row r="57" spans="1:16" ht="24" customHeight="1" x14ac:dyDescent="0.25">
      <c r="A57" s="68" t="s">
        <v>1840</v>
      </c>
      <c r="B57" s="67" t="s">
        <v>82</v>
      </c>
      <c r="C57" s="67"/>
      <c r="D57" s="67" t="s">
        <v>1839</v>
      </c>
      <c r="E57" s="67" t="s">
        <v>585</v>
      </c>
      <c r="F57" s="65" t="s">
        <v>324</v>
      </c>
      <c r="G57" s="68" t="s">
        <v>1838</v>
      </c>
      <c r="H57" s="68" t="s">
        <v>52</v>
      </c>
      <c r="I57" s="68" t="s">
        <v>1837</v>
      </c>
      <c r="J57" s="68" t="s">
        <v>52</v>
      </c>
      <c r="K57" s="68" t="s">
        <v>1836</v>
      </c>
      <c r="L57" s="68" t="s">
        <v>52</v>
      </c>
      <c r="M57" s="63">
        <v>1575.9755239653018</v>
      </c>
      <c r="N57" s="68" t="s">
        <v>1831</v>
      </c>
      <c r="O57" s="63">
        <v>396508.37512648251</v>
      </c>
      <c r="P57" s="68" t="s">
        <v>1835</v>
      </c>
    </row>
    <row r="58" spans="1:16" ht="24" customHeight="1" x14ac:dyDescent="0.25">
      <c r="A58" s="68" t="s">
        <v>724</v>
      </c>
      <c r="B58" s="67" t="s">
        <v>169</v>
      </c>
      <c r="C58" s="67"/>
      <c r="D58" s="67" t="s">
        <v>723</v>
      </c>
      <c r="E58" s="67" t="s">
        <v>585</v>
      </c>
      <c r="F58" s="65" t="s">
        <v>584</v>
      </c>
      <c r="G58" s="68" t="s">
        <v>1834</v>
      </c>
      <c r="H58" s="68" t="s">
        <v>52</v>
      </c>
      <c r="I58" s="68" t="s">
        <v>1833</v>
      </c>
      <c r="J58" s="68" t="s">
        <v>52</v>
      </c>
      <c r="K58" s="68" t="s">
        <v>1832</v>
      </c>
      <c r="L58" s="68" t="s">
        <v>52</v>
      </c>
      <c r="M58" s="63">
        <v>1560.6786294000001</v>
      </c>
      <c r="N58" s="68" t="s">
        <v>1831</v>
      </c>
      <c r="O58" s="63">
        <v>398069.05375588255</v>
      </c>
      <c r="P58" s="68" t="s">
        <v>1830</v>
      </c>
    </row>
    <row r="59" spans="1:16" ht="39" customHeight="1" x14ac:dyDescent="0.25">
      <c r="A59" s="68" t="s">
        <v>991</v>
      </c>
      <c r="B59" s="67" t="s">
        <v>82</v>
      </c>
      <c r="C59" s="67"/>
      <c r="D59" s="67" t="s">
        <v>990</v>
      </c>
      <c r="E59" s="67" t="s">
        <v>333</v>
      </c>
      <c r="F59" s="65" t="s">
        <v>74</v>
      </c>
      <c r="G59" s="68" t="s">
        <v>1229</v>
      </c>
      <c r="H59" s="68" t="s">
        <v>52</v>
      </c>
      <c r="I59" s="68" t="s">
        <v>1829</v>
      </c>
      <c r="J59" s="68" t="s">
        <v>52</v>
      </c>
      <c r="K59" s="68" t="s">
        <v>1828</v>
      </c>
      <c r="L59" s="68" t="s">
        <v>52</v>
      </c>
      <c r="M59" s="63">
        <v>1444.08</v>
      </c>
      <c r="N59" s="68" t="s">
        <v>1827</v>
      </c>
      <c r="O59" s="63">
        <v>399513.13375588256</v>
      </c>
      <c r="P59" s="68" t="s">
        <v>1826</v>
      </c>
    </row>
    <row r="60" spans="1:16" ht="25.95" customHeight="1" x14ac:dyDescent="0.25">
      <c r="A60" s="68" t="s">
        <v>804</v>
      </c>
      <c r="B60" s="67" t="s">
        <v>82</v>
      </c>
      <c r="C60" s="67"/>
      <c r="D60" s="67" t="s">
        <v>803</v>
      </c>
      <c r="E60" s="67" t="s">
        <v>333</v>
      </c>
      <c r="F60" s="65" t="s">
        <v>88</v>
      </c>
      <c r="G60" s="68" t="s">
        <v>1825</v>
      </c>
      <c r="H60" s="68" t="s">
        <v>52</v>
      </c>
      <c r="I60" s="68" t="s">
        <v>1824</v>
      </c>
      <c r="J60" s="68" t="s">
        <v>52</v>
      </c>
      <c r="K60" s="68" t="s">
        <v>1823</v>
      </c>
      <c r="L60" s="68" t="s">
        <v>52</v>
      </c>
      <c r="M60" s="63">
        <v>1317.8674080000001</v>
      </c>
      <c r="N60" s="68" t="s">
        <v>1812</v>
      </c>
      <c r="O60" s="63">
        <v>400831.00116388255</v>
      </c>
      <c r="P60" s="68" t="s">
        <v>1822</v>
      </c>
    </row>
    <row r="61" spans="1:16" ht="25.95" customHeight="1" x14ac:dyDescent="0.25">
      <c r="A61" s="68" t="s">
        <v>1821</v>
      </c>
      <c r="B61" s="67" t="s">
        <v>82</v>
      </c>
      <c r="C61" s="67"/>
      <c r="D61" s="67" t="s">
        <v>1820</v>
      </c>
      <c r="E61" s="67" t="s">
        <v>1029</v>
      </c>
      <c r="F61" s="65" t="s">
        <v>324</v>
      </c>
      <c r="G61" s="68" t="s">
        <v>1819</v>
      </c>
      <c r="H61" s="68" t="s">
        <v>52</v>
      </c>
      <c r="I61" s="68" t="s">
        <v>659</v>
      </c>
      <c r="J61" s="68" t="s">
        <v>52</v>
      </c>
      <c r="K61" s="68" t="s">
        <v>1818</v>
      </c>
      <c r="L61" s="68" t="s">
        <v>52</v>
      </c>
      <c r="M61" s="63">
        <v>1312.7711352030074</v>
      </c>
      <c r="N61" s="68" t="s">
        <v>1812</v>
      </c>
      <c r="O61" s="63">
        <v>402143.77229908557</v>
      </c>
      <c r="P61" s="68" t="s">
        <v>1817</v>
      </c>
    </row>
    <row r="62" spans="1:16" ht="25.95" customHeight="1" x14ac:dyDescent="0.25">
      <c r="A62" s="68" t="s">
        <v>1816</v>
      </c>
      <c r="B62" s="67" t="s">
        <v>82</v>
      </c>
      <c r="C62" s="67"/>
      <c r="D62" s="67" t="s">
        <v>1815</v>
      </c>
      <c r="E62" s="67" t="s">
        <v>585</v>
      </c>
      <c r="F62" s="65" t="s">
        <v>324</v>
      </c>
      <c r="G62" s="68" t="s">
        <v>1814</v>
      </c>
      <c r="H62" s="68" t="s">
        <v>52</v>
      </c>
      <c r="I62" s="68" t="s">
        <v>1764</v>
      </c>
      <c r="J62" s="68" t="s">
        <v>52</v>
      </c>
      <c r="K62" s="68" t="s">
        <v>1813</v>
      </c>
      <c r="L62" s="68" t="s">
        <v>52</v>
      </c>
      <c r="M62" s="63">
        <v>1309.4937737805897</v>
      </c>
      <c r="N62" s="68" t="s">
        <v>1812</v>
      </c>
      <c r="O62" s="63">
        <v>403453.26607286616</v>
      </c>
      <c r="P62" s="68" t="s">
        <v>1811</v>
      </c>
    </row>
    <row r="63" spans="1:16" ht="39" customHeight="1" x14ac:dyDescent="0.25">
      <c r="A63" s="68" t="s">
        <v>912</v>
      </c>
      <c r="B63" s="67" t="s">
        <v>82</v>
      </c>
      <c r="C63" s="67"/>
      <c r="D63" s="67" t="s">
        <v>911</v>
      </c>
      <c r="E63" s="67" t="s">
        <v>647</v>
      </c>
      <c r="F63" s="65" t="s">
        <v>910</v>
      </c>
      <c r="G63" s="68" t="s">
        <v>1810</v>
      </c>
      <c r="H63" s="68" t="s">
        <v>52</v>
      </c>
      <c r="I63" s="68" t="s">
        <v>1809</v>
      </c>
      <c r="J63" s="68" t="s">
        <v>52</v>
      </c>
      <c r="K63" s="68" t="s">
        <v>1808</v>
      </c>
      <c r="L63" s="68" t="s">
        <v>52</v>
      </c>
      <c r="M63" s="63">
        <v>1189.2208167532001</v>
      </c>
      <c r="N63" s="68" t="s">
        <v>1807</v>
      </c>
      <c r="O63" s="63">
        <v>404642.48688961932</v>
      </c>
      <c r="P63" s="68" t="s">
        <v>1806</v>
      </c>
    </row>
    <row r="64" spans="1:16" ht="39" customHeight="1" x14ac:dyDescent="0.25">
      <c r="A64" s="68" t="s">
        <v>418</v>
      </c>
      <c r="B64" s="67" t="s">
        <v>82</v>
      </c>
      <c r="C64" s="67"/>
      <c r="D64" s="67" t="s">
        <v>417</v>
      </c>
      <c r="E64" s="67" t="s">
        <v>333</v>
      </c>
      <c r="F64" s="65" t="s">
        <v>88</v>
      </c>
      <c r="G64" s="68" t="s">
        <v>1805</v>
      </c>
      <c r="H64" s="68" t="s">
        <v>52</v>
      </c>
      <c r="I64" s="68" t="s">
        <v>1264</v>
      </c>
      <c r="J64" s="68" t="s">
        <v>52</v>
      </c>
      <c r="K64" s="68" t="s">
        <v>1804</v>
      </c>
      <c r="L64" s="68" t="s">
        <v>52</v>
      </c>
      <c r="M64" s="63">
        <v>1146.586666677144</v>
      </c>
      <c r="N64" s="68" t="s">
        <v>1803</v>
      </c>
      <c r="O64" s="63">
        <v>405789.07355629647</v>
      </c>
      <c r="P64" s="68" t="s">
        <v>1802</v>
      </c>
    </row>
    <row r="65" spans="1:16" ht="39" customHeight="1" x14ac:dyDescent="0.25">
      <c r="A65" s="68" t="s">
        <v>989</v>
      </c>
      <c r="B65" s="67" t="s">
        <v>82</v>
      </c>
      <c r="C65" s="67"/>
      <c r="D65" s="67" t="s">
        <v>988</v>
      </c>
      <c r="E65" s="67" t="s">
        <v>333</v>
      </c>
      <c r="F65" s="65" t="s">
        <v>88</v>
      </c>
      <c r="G65" s="68" t="s">
        <v>1222</v>
      </c>
      <c r="H65" s="68" t="s">
        <v>52</v>
      </c>
      <c r="I65" s="68" t="s">
        <v>1801</v>
      </c>
      <c r="J65" s="68" t="s">
        <v>52</v>
      </c>
      <c r="K65" s="68" t="s">
        <v>1800</v>
      </c>
      <c r="L65" s="68" t="s">
        <v>52</v>
      </c>
      <c r="M65" s="63">
        <v>1119.667428</v>
      </c>
      <c r="N65" s="68" t="s">
        <v>1793</v>
      </c>
      <c r="O65" s="63">
        <v>406908.74098429648</v>
      </c>
      <c r="P65" s="68" t="s">
        <v>1799</v>
      </c>
    </row>
    <row r="66" spans="1:16" ht="24" customHeight="1" x14ac:dyDescent="0.25">
      <c r="A66" s="68" t="s">
        <v>1798</v>
      </c>
      <c r="B66" s="67" t="s">
        <v>82</v>
      </c>
      <c r="C66" s="67"/>
      <c r="D66" s="67" t="s">
        <v>1797</v>
      </c>
      <c r="E66" s="67" t="s">
        <v>585</v>
      </c>
      <c r="F66" s="65" t="s">
        <v>324</v>
      </c>
      <c r="G66" s="68" t="s">
        <v>1796</v>
      </c>
      <c r="H66" s="68" t="s">
        <v>52</v>
      </c>
      <c r="I66" s="68" t="s">
        <v>1795</v>
      </c>
      <c r="J66" s="68" t="s">
        <v>52</v>
      </c>
      <c r="K66" s="68" t="s">
        <v>1794</v>
      </c>
      <c r="L66" s="68" t="s">
        <v>52</v>
      </c>
      <c r="M66" s="63">
        <v>1115.5077651447632</v>
      </c>
      <c r="N66" s="68" t="s">
        <v>1793</v>
      </c>
      <c r="O66" s="63">
        <v>408024.24874944123</v>
      </c>
      <c r="P66" s="68" t="s">
        <v>1792</v>
      </c>
    </row>
    <row r="67" spans="1:16" ht="24" customHeight="1" x14ac:dyDescent="0.25">
      <c r="A67" s="68" t="s">
        <v>577</v>
      </c>
      <c r="B67" s="67" t="s">
        <v>169</v>
      </c>
      <c r="C67" s="67"/>
      <c r="D67" s="67" t="s">
        <v>576</v>
      </c>
      <c r="E67" s="67" t="s">
        <v>333</v>
      </c>
      <c r="F67" s="65" t="s">
        <v>532</v>
      </c>
      <c r="G67" s="68" t="s">
        <v>1791</v>
      </c>
      <c r="H67" s="68" t="s">
        <v>52</v>
      </c>
      <c r="I67" s="68" t="s">
        <v>1790</v>
      </c>
      <c r="J67" s="68" t="s">
        <v>52</v>
      </c>
      <c r="K67" s="68" t="s">
        <v>1789</v>
      </c>
      <c r="L67" s="68" t="s">
        <v>52</v>
      </c>
      <c r="M67" s="63">
        <v>1057.7886000000001</v>
      </c>
      <c r="N67" s="68" t="s">
        <v>1778</v>
      </c>
      <c r="O67" s="63">
        <v>409082.03734944126</v>
      </c>
      <c r="P67" s="68" t="s">
        <v>1788</v>
      </c>
    </row>
    <row r="68" spans="1:16" ht="24" customHeight="1" x14ac:dyDescent="0.25">
      <c r="A68" s="68" t="s">
        <v>1787</v>
      </c>
      <c r="B68" s="67" t="s">
        <v>82</v>
      </c>
      <c r="C68" s="67"/>
      <c r="D68" s="67" t="s">
        <v>1786</v>
      </c>
      <c r="E68" s="67" t="s">
        <v>585</v>
      </c>
      <c r="F68" s="65" t="s">
        <v>324</v>
      </c>
      <c r="G68" s="68" t="s">
        <v>1785</v>
      </c>
      <c r="H68" s="68" t="s">
        <v>52</v>
      </c>
      <c r="I68" s="68" t="s">
        <v>1784</v>
      </c>
      <c r="J68" s="68" t="s">
        <v>52</v>
      </c>
      <c r="K68" s="68" t="s">
        <v>1783</v>
      </c>
      <c r="L68" s="68" t="s">
        <v>52</v>
      </c>
      <c r="M68" s="63">
        <v>1055.291869441965</v>
      </c>
      <c r="N68" s="68" t="s">
        <v>1778</v>
      </c>
      <c r="O68" s="63">
        <v>410137.32921888318</v>
      </c>
      <c r="P68" s="68" t="s">
        <v>1782</v>
      </c>
    </row>
    <row r="69" spans="1:16" ht="24" customHeight="1" x14ac:dyDescent="0.25">
      <c r="A69" s="68" t="s">
        <v>765</v>
      </c>
      <c r="B69" s="67" t="s">
        <v>82</v>
      </c>
      <c r="C69" s="67"/>
      <c r="D69" s="67" t="s">
        <v>764</v>
      </c>
      <c r="E69" s="67" t="s">
        <v>333</v>
      </c>
      <c r="F69" s="65" t="s">
        <v>758</v>
      </c>
      <c r="G69" s="68" t="s">
        <v>1781</v>
      </c>
      <c r="H69" s="68" t="s">
        <v>52</v>
      </c>
      <c r="I69" s="68" t="s">
        <v>1780</v>
      </c>
      <c r="J69" s="68" t="s">
        <v>52</v>
      </c>
      <c r="K69" s="68" t="s">
        <v>1779</v>
      </c>
      <c r="L69" s="68" t="s">
        <v>52</v>
      </c>
      <c r="M69" s="63">
        <v>1042.8797578593239</v>
      </c>
      <c r="N69" s="68" t="s">
        <v>1778</v>
      </c>
      <c r="O69" s="63">
        <v>411180.20897674252</v>
      </c>
      <c r="P69" s="68" t="s">
        <v>1777</v>
      </c>
    </row>
    <row r="70" spans="1:16" ht="25.95" customHeight="1" x14ac:dyDescent="0.25">
      <c r="A70" s="68" t="s">
        <v>1776</v>
      </c>
      <c r="B70" s="67" t="s">
        <v>82</v>
      </c>
      <c r="C70" s="67"/>
      <c r="D70" s="67" t="s">
        <v>1775</v>
      </c>
      <c r="E70" s="67" t="s">
        <v>1029</v>
      </c>
      <c r="F70" s="65" t="s">
        <v>324</v>
      </c>
      <c r="G70" s="68" t="s">
        <v>1625</v>
      </c>
      <c r="H70" s="68" t="s">
        <v>52</v>
      </c>
      <c r="I70" s="68" t="s">
        <v>1774</v>
      </c>
      <c r="J70" s="68" t="s">
        <v>52</v>
      </c>
      <c r="K70" s="68" t="s">
        <v>1773</v>
      </c>
      <c r="L70" s="68" t="s">
        <v>52</v>
      </c>
      <c r="M70" s="63">
        <v>1004.826628007059</v>
      </c>
      <c r="N70" s="68" t="s">
        <v>1772</v>
      </c>
      <c r="O70" s="63">
        <v>412185.03560474957</v>
      </c>
      <c r="P70" s="68" t="s">
        <v>1771</v>
      </c>
    </row>
    <row r="71" spans="1:16" ht="39" customHeight="1" x14ac:dyDescent="0.25">
      <c r="A71" s="68" t="s">
        <v>824</v>
      </c>
      <c r="B71" s="67" t="s">
        <v>82</v>
      </c>
      <c r="C71" s="67"/>
      <c r="D71" s="67" t="s">
        <v>823</v>
      </c>
      <c r="E71" s="67" t="s">
        <v>333</v>
      </c>
      <c r="F71" s="65" t="s">
        <v>80</v>
      </c>
      <c r="G71" s="68" t="s">
        <v>1401</v>
      </c>
      <c r="H71" s="68" t="s">
        <v>52</v>
      </c>
      <c r="I71" s="68" t="s">
        <v>1770</v>
      </c>
      <c r="J71" s="68" t="s">
        <v>52</v>
      </c>
      <c r="K71" s="68" t="s">
        <v>1769</v>
      </c>
      <c r="L71" s="68" t="s">
        <v>52</v>
      </c>
      <c r="M71" s="63">
        <v>944.45069601959995</v>
      </c>
      <c r="N71" s="68" t="s">
        <v>1762</v>
      </c>
      <c r="O71" s="63">
        <v>413129.4863007692</v>
      </c>
      <c r="P71" s="68" t="s">
        <v>1768</v>
      </c>
    </row>
    <row r="72" spans="1:16" ht="24" customHeight="1" x14ac:dyDescent="0.25">
      <c r="A72" s="68" t="s">
        <v>1767</v>
      </c>
      <c r="B72" s="67" t="s">
        <v>82</v>
      </c>
      <c r="C72" s="67"/>
      <c r="D72" s="67" t="s">
        <v>1766</v>
      </c>
      <c r="E72" s="67" t="s">
        <v>585</v>
      </c>
      <c r="F72" s="65" t="s">
        <v>324</v>
      </c>
      <c r="G72" s="68" t="s">
        <v>1765</v>
      </c>
      <c r="H72" s="68" t="s">
        <v>52</v>
      </c>
      <c r="I72" s="68" t="s">
        <v>1764</v>
      </c>
      <c r="J72" s="68" t="s">
        <v>52</v>
      </c>
      <c r="K72" s="68" t="s">
        <v>1763</v>
      </c>
      <c r="L72" s="68" t="s">
        <v>52</v>
      </c>
      <c r="M72" s="63">
        <v>921.19936141241305</v>
      </c>
      <c r="N72" s="68" t="s">
        <v>1762</v>
      </c>
      <c r="O72" s="63">
        <v>414050.68566218158</v>
      </c>
      <c r="P72" s="68" t="s">
        <v>1761</v>
      </c>
    </row>
    <row r="73" spans="1:16" ht="39" customHeight="1" x14ac:dyDescent="0.25">
      <c r="A73" s="68" t="s">
        <v>442</v>
      </c>
      <c r="B73" s="67" t="s">
        <v>82</v>
      </c>
      <c r="C73" s="67"/>
      <c r="D73" s="67" t="s">
        <v>441</v>
      </c>
      <c r="E73" s="67" t="s">
        <v>333</v>
      </c>
      <c r="F73" s="65" t="s">
        <v>80</v>
      </c>
      <c r="G73" s="68" t="s">
        <v>1219</v>
      </c>
      <c r="H73" s="68" t="s">
        <v>52</v>
      </c>
      <c r="I73" s="68" t="s">
        <v>1760</v>
      </c>
      <c r="J73" s="68" t="s">
        <v>52</v>
      </c>
      <c r="K73" s="68" t="s">
        <v>1759</v>
      </c>
      <c r="L73" s="68" t="s">
        <v>52</v>
      </c>
      <c r="M73" s="63">
        <v>860.06997999999999</v>
      </c>
      <c r="N73" s="68" t="s">
        <v>1758</v>
      </c>
      <c r="O73" s="63">
        <v>414910.75564218161</v>
      </c>
      <c r="P73" s="68" t="s">
        <v>1757</v>
      </c>
    </row>
    <row r="74" spans="1:16" ht="39" customHeight="1" x14ac:dyDescent="0.25">
      <c r="A74" s="68" t="s">
        <v>853</v>
      </c>
      <c r="B74" s="67" t="s">
        <v>82</v>
      </c>
      <c r="C74" s="67"/>
      <c r="D74" s="67" t="s">
        <v>852</v>
      </c>
      <c r="E74" s="67" t="s">
        <v>333</v>
      </c>
      <c r="F74" s="65" t="s">
        <v>88</v>
      </c>
      <c r="G74" s="68" t="s">
        <v>1756</v>
      </c>
      <c r="H74" s="68" t="s">
        <v>52</v>
      </c>
      <c r="I74" s="68" t="s">
        <v>1755</v>
      </c>
      <c r="J74" s="68" t="s">
        <v>52</v>
      </c>
      <c r="K74" s="68" t="s">
        <v>1754</v>
      </c>
      <c r="L74" s="68" t="s">
        <v>52</v>
      </c>
      <c r="M74" s="63">
        <v>828.79105075799998</v>
      </c>
      <c r="N74" s="68" t="s">
        <v>1753</v>
      </c>
      <c r="O74" s="63">
        <v>415739.54669293959</v>
      </c>
      <c r="P74" s="68" t="s">
        <v>1752</v>
      </c>
    </row>
    <row r="75" spans="1:16" ht="39" customHeight="1" x14ac:dyDescent="0.25">
      <c r="A75" s="68" t="s">
        <v>523</v>
      </c>
      <c r="B75" s="67" t="s">
        <v>82</v>
      </c>
      <c r="C75" s="67"/>
      <c r="D75" s="67" t="s">
        <v>522</v>
      </c>
      <c r="E75" s="67" t="s">
        <v>333</v>
      </c>
      <c r="F75" s="65" t="s">
        <v>80</v>
      </c>
      <c r="G75" s="68" t="s">
        <v>1370</v>
      </c>
      <c r="H75" s="68" t="s">
        <v>52</v>
      </c>
      <c r="I75" s="68" t="s">
        <v>1751</v>
      </c>
      <c r="J75" s="68" t="s">
        <v>52</v>
      </c>
      <c r="K75" s="68" t="s">
        <v>1750</v>
      </c>
      <c r="L75" s="68" t="s">
        <v>52</v>
      </c>
      <c r="M75" s="63">
        <v>810.56210399999998</v>
      </c>
      <c r="N75" s="68" t="s">
        <v>1746</v>
      </c>
      <c r="O75" s="63">
        <v>416550.1087969396</v>
      </c>
      <c r="P75" s="68" t="s">
        <v>1749</v>
      </c>
    </row>
    <row r="76" spans="1:16" ht="24" customHeight="1" x14ac:dyDescent="0.25">
      <c r="A76" s="68" t="s">
        <v>587</v>
      </c>
      <c r="B76" s="67" t="s">
        <v>169</v>
      </c>
      <c r="C76" s="67"/>
      <c r="D76" s="67" t="s">
        <v>586</v>
      </c>
      <c r="E76" s="67" t="s">
        <v>585</v>
      </c>
      <c r="F76" s="65" t="s">
        <v>584</v>
      </c>
      <c r="G76" s="68" t="s">
        <v>1748</v>
      </c>
      <c r="H76" s="68" t="s">
        <v>52</v>
      </c>
      <c r="I76" s="68" t="s">
        <v>1333</v>
      </c>
      <c r="J76" s="68" t="s">
        <v>52</v>
      </c>
      <c r="K76" s="68" t="s">
        <v>1747</v>
      </c>
      <c r="L76" s="68" t="s">
        <v>52</v>
      </c>
      <c r="M76" s="63">
        <v>780.35556059999999</v>
      </c>
      <c r="N76" s="68" t="s">
        <v>1746</v>
      </c>
      <c r="O76" s="63">
        <v>417330.4643575396</v>
      </c>
      <c r="P76" s="68" t="s">
        <v>1745</v>
      </c>
    </row>
    <row r="77" spans="1:16" ht="39" customHeight="1" x14ac:dyDescent="0.25">
      <c r="A77" s="73" t="s">
        <v>421</v>
      </c>
      <c r="B77" s="76" t="s">
        <v>82</v>
      </c>
      <c r="C77" s="76"/>
      <c r="D77" s="76" t="s">
        <v>420</v>
      </c>
      <c r="E77" s="76" t="s">
        <v>333</v>
      </c>
      <c r="F77" s="75" t="s">
        <v>88</v>
      </c>
      <c r="G77" s="73" t="s">
        <v>1744</v>
      </c>
      <c r="H77" s="73" t="s">
        <v>52</v>
      </c>
      <c r="I77" s="73" t="s">
        <v>1743</v>
      </c>
      <c r="J77" s="73" t="s">
        <v>52</v>
      </c>
      <c r="K77" s="73" t="s">
        <v>1742</v>
      </c>
      <c r="L77" s="73" t="s">
        <v>52</v>
      </c>
      <c r="M77" s="74">
        <v>762.121511811088</v>
      </c>
      <c r="N77" s="73" t="s">
        <v>1741</v>
      </c>
      <c r="O77" s="74">
        <v>418092.5858693507</v>
      </c>
      <c r="P77" s="73" t="s">
        <v>1740</v>
      </c>
    </row>
    <row r="78" spans="1:16" ht="39" customHeight="1" x14ac:dyDescent="0.25">
      <c r="A78" s="73" t="s">
        <v>1010</v>
      </c>
      <c r="B78" s="76" t="s">
        <v>82</v>
      </c>
      <c r="C78" s="76"/>
      <c r="D78" s="76" t="s">
        <v>1009</v>
      </c>
      <c r="E78" s="76" t="s">
        <v>333</v>
      </c>
      <c r="F78" s="75" t="s">
        <v>74</v>
      </c>
      <c r="G78" s="73" t="s">
        <v>1739</v>
      </c>
      <c r="H78" s="73" t="s">
        <v>52</v>
      </c>
      <c r="I78" s="73" t="s">
        <v>1738</v>
      </c>
      <c r="J78" s="73" t="s">
        <v>52</v>
      </c>
      <c r="K78" s="73" t="s">
        <v>1737</v>
      </c>
      <c r="L78" s="73" t="s">
        <v>52</v>
      </c>
      <c r="M78" s="74">
        <v>712.41279999999995</v>
      </c>
      <c r="N78" s="73" t="s">
        <v>1736</v>
      </c>
      <c r="O78" s="74">
        <v>418804.99866935069</v>
      </c>
      <c r="P78" s="73" t="s">
        <v>1735</v>
      </c>
    </row>
    <row r="79" spans="1:16" ht="25.95" customHeight="1" x14ac:dyDescent="0.25">
      <c r="A79" s="73" t="s">
        <v>439</v>
      </c>
      <c r="B79" s="76" t="s">
        <v>82</v>
      </c>
      <c r="C79" s="76"/>
      <c r="D79" s="76" t="s">
        <v>438</v>
      </c>
      <c r="E79" s="76" t="s">
        <v>333</v>
      </c>
      <c r="F79" s="75" t="s">
        <v>80</v>
      </c>
      <c r="G79" s="73" t="s">
        <v>1464</v>
      </c>
      <c r="H79" s="73" t="s">
        <v>52</v>
      </c>
      <c r="I79" s="73" t="s">
        <v>1734</v>
      </c>
      <c r="J79" s="73" t="s">
        <v>52</v>
      </c>
      <c r="K79" s="73" t="s">
        <v>1733</v>
      </c>
      <c r="L79" s="73" t="s">
        <v>52</v>
      </c>
      <c r="M79" s="74">
        <v>631.71279600000003</v>
      </c>
      <c r="N79" s="73" t="s">
        <v>1726</v>
      </c>
      <c r="O79" s="74">
        <v>419436.7114653507</v>
      </c>
      <c r="P79" s="73" t="s">
        <v>1732</v>
      </c>
    </row>
    <row r="80" spans="1:16" ht="24" customHeight="1" x14ac:dyDescent="0.25">
      <c r="A80" s="73" t="s">
        <v>963</v>
      </c>
      <c r="B80" s="76" t="s">
        <v>82</v>
      </c>
      <c r="C80" s="76"/>
      <c r="D80" s="76" t="s">
        <v>962</v>
      </c>
      <c r="E80" s="76" t="s">
        <v>333</v>
      </c>
      <c r="F80" s="75" t="s">
        <v>88</v>
      </c>
      <c r="G80" s="73" t="s">
        <v>1634</v>
      </c>
      <c r="H80" s="73" t="s">
        <v>52</v>
      </c>
      <c r="I80" s="73" t="s">
        <v>1731</v>
      </c>
      <c r="J80" s="73" t="s">
        <v>52</v>
      </c>
      <c r="K80" s="73" t="s">
        <v>1730</v>
      </c>
      <c r="L80" s="73" t="s">
        <v>52</v>
      </c>
      <c r="M80" s="74">
        <v>614.63655000000006</v>
      </c>
      <c r="N80" s="73" t="s">
        <v>1726</v>
      </c>
      <c r="O80" s="74">
        <v>420051.3480153507</v>
      </c>
      <c r="P80" s="73" t="s">
        <v>1729</v>
      </c>
    </row>
    <row r="81" spans="1:16" ht="39" customHeight="1" x14ac:dyDescent="0.25">
      <c r="A81" s="73" t="s">
        <v>873</v>
      </c>
      <c r="B81" s="76" t="s">
        <v>82</v>
      </c>
      <c r="C81" s="76"/>
      <c r="D81" s="76" t="s">
        <v>872</v>
      </c>
      <c r="E81" s="76" t="s">
        <v>333</v>
      </c>
      <c r="F81" s="75" t="s">
        <v>80</v>
      </c>
      <c r="G81" s="73" t="s">
        <v>1728</v>
      </c>
      <c r="H81" s="73" t="s">
        <v>52</v>
      </c>
      <c r="I81" s="73" t="s">
        <v>1271</v>
      </c>
      <c r="J81" s="73" t="s">
        <v>52</v>
      </c>
      <c r="K81" s="73" t="s">
        <v>1727</v>
      </c>
      <c r="L81" s="73" t="s">
        <v>52</v>
      </c>
      <c r="M81" s="74">
        <v>593.66794129802145</v>
      </c>
      <c r="N81" s="73" t="s">
        <v>1726</v>
      </c>
      <c r="O81" s="74">
        <v>420645.01595664868</v>
      </c>
      <c r="P81" s="73" t="s">
        <v>1725</v>
      </c>
    </row>
    <row r="82" spans="1:16" ht="39" customHeight="1" x14ac:dyDescent="0.25">
      <c r="A82" s="73" t="s">
        <v>898</v>
      </c>
      <c r="B82" s="76" t="s">
        <v>82</v>
      </c>
      <c r="C82" s="76"/>
      <c r="D82" s="76" t="s">
        <v>897</v>
      </c>
      <c r="E82" s="76" t="s">
        <v>333</v>
      </c>
      <c r="F82" s="75" t="s">
        <v>88</v>
      </c>
      <c r="G82" s="73" t="s">
        <v>1724</v>
      </c>
      <c r="H82" s="73" t="s">
        <v>52</v>
      </c>
      <c r="I82" s="73" t="s">
        <v>1723</v>
      </c>
      <c r="J82" s="73" t="s">
        <v>52</v>
      </c>
      <c r="K82" s="73" t="s">
        <v>1722</v>
      </c>
      <c r="L82" s="73" t="s">
        <v>52</v>
      </c>
      <c r="M82" s="74">
        <v>590.01984677328005</v>
      </c>
      <c r="N82" s="73" t="s">
        <v>1707</v>
      </c>
      <c r="O82" s="74">
        <v>421235.03580342198</v>
      </c>
      <c r="P82" s="73" t="s">
        <v>1721</v>
      </c>
    </row>
    <row r="83" spans="1:16" ht="24" customHeight="1" x14ac:dyDescent="0.25">
      <c r="A83" s="73" t="s">
        <v>1720</v>
      </c>
      <c r="B83" s="76" t="s">
        <v>82</v>
      </c>
      <c r="C83" s="76"/>
      <c r="D83" s="76" t="s">
        <v>1719</v>
      </c>
      <c r="E83" s="76" t="s">
        <v>585</v>
      </c>
      <c r="F83" s="75" t="s">
        <v>324</v>
      </c>
      <c r="G83" s="73" t="s">
        <v>1718</v>
      </c>
      <c r="H83" s="73" t="s">
        <v>52</v>
      </c>
      <c r="I83" s="73" t="s">
        <v>1717</v>
      </c>
      <c r="J83" s="73" t="s">
        <v>52</v>
      </c>
      <c r="K83" s="73" t="s">
        <v>1716</v>
      </c>
      <c r="L83" s="73" t="s">
        <v>52</v>
      </c>
      <c r="M83" s="74">
        <v>588.20360072798269</v>
      </c>
      <c r="N83" s="73" t="s">
        <v>1707</v>
      </c>
      <c r="O83" s="74">
        <v>421823.23940414999</v>
      </c>
      <c r="P83" s="73" t="s">
        <v>1715</v>
      </c>
    </row>
    <row r="84" spans="1:16" ht="25.95" customHeight="1" x14ac:dyDescent="0.25">
      <c r="A84" s="73" t="s">
        <v>1714</v>
      </c>
      <c r="B84" s="76" t="s">
        <v>82</v>
      </c>
      <c r="C84" s="76"/>
      <c r="D84" s="76" t="s">
        <v>1713</v>
      </c>
      <c r="E84" s="76" t="s">
        <v>585</v>
      </c>
      <c r="F84" s="75" t="s">
        <v>324</v>
      </c>
      <c r="G84" s="73" t="s">
        <v>1712</v>
      </c>
      <c r="H84" s="73" t="s">
        <v>52</v>
      </c>
      <c r="I84" s="73" t="s">
        <v>1603</v>
      </c>
      <c r="J84" s="73" t="s">
        <v>52</v>
      </c>
      <c r="K84" s="73" t="s">
        <v>1711</v>
      </c>
      <c r="L84" s="73" t="s">
        <v>52</v>
      </c>
      <c r="M84" s="74">
        <v>558.63677463772808</v>
      </c>
      <c r="N84" s="73" t="s">
        <v>1707</v>
      </c>
      <c r="O84" s="74">
        <v>422381.87617878767</v>
      </c>
      <c r="P84" s="73" t="s">
        <v>1710</v>
      </c>
    </row>
    <row r="85" spans="1:16" ht="39" customHeight="1" x14ac:dyDescent="0.25">
      <c r="A85" s="73" t="s">
        <v>538</v>
      </c>
      <c r="B85" s="76" t="s">
        <v>169</v>
      </c>
      <c r="C85" s="76"/>
      <c r="D85" s="76" t="s">
        <v>537</v>
      </c>
      <c r="E85" s="76" t="s">
        <v>333</v>
      </c>
      <c r="F85" s="75" t="s">
        <v>167</v>
      </c>
      <c r="G85" s="73" t="s">
        <v>1709</v>
      </c>
      <c r="H85" s="73" t="s">
        <v>52</v>
      </c>
      <c r="I85" s="73" t="s">
        <v>1237</v>
      </c>
      <c r="J85" s="73" t="s">
        <v>52</v>
      </c>
      <c r="K85" s="73" t="s">
        <v>1708</v>
      </c>
      <c r="L85" s="73" t="s">
        <v>52</v>
      </c>
      <c r="M85" s="74">
        <v>554.43493066500002</v>
      </c>
      <c r="N85" s="73" t="s">
        <v>1707</v>
      </c>
      <c r="O85" s="74">
        <v>422936.31110945268</v>
      </c>
      <c r="P85" s="73" t="s">
        <v>1706</v>
      </c>
    </row>
    <row r="86" spans="1:16" ht="25.95" customHeight="1" x14ac:dyDescent="0.25">
      <c r="A86" s="73" t="s">
        <v>777</v>
      </c>
      <c r="B86" s="76" t="s">
        <v>82</v>
      </c>
      <c r="C86" s="76"/>
      <c r="D86" s="76" t="s">
        <v>776</v>
      </c>
      <c r="E86" s="76" t="s">
        <v>333</v>
      </c>
      <c r="F86" s="75" t="s">
        <v>220</v>
      </c>
      <c r="G86" s="73" t="s">
        <v>1705</v>
      </c>
      <c r="H86" s="73" t="s">
        <v>52</v>
      </c>
      <c r="I86" s="73" t="s">
        <v>1704</v>
      </c>
      <c r="J86" s="73" t="s">
        <v>52</v>
      </c>
      <c r="K86" s="73" t="s">
        <v>1703</v>
      </c>
      <c r="L86" s="73" t="s">
        <v>52</v>
      </c>
      <c r="M86" s="74">
        <v>536.38295591099995</v>
      </c>
      <c r="N86" s="73" t="s">
        <v>1687</v>
      </c>
      <c r="O86" s="74">
        <v>423472.69406536367</v>
      </c>
      <c r="P86" s="73" t="s">
        <v>1702</v>
      </c>
    </row>
    <row r="87" spans="1:16" ht="25.95" customHeight="1" x14ac:dyDescent="0.25">
      <c r="A87" s="73" t="s">
        <v>1701</v>
      </c>
      <c r="B87" s="76" t="s">
        <v>82</v>
      </c>
      <c r="C87" s="76"/>
      <c r="D87" s="76" t="s">
        <v>1700</v>
      </c>
      <c r="E87" s="76" t="s">
        <v>1029</v>
      </c>
      <c r="F87" s="75" t="s">
        <v>324</v>
      </c>
      <c r="G87" s="73" t="s">
        <v>1680</v>
      </c>
      <c r="H87" s="73" t="s">
        <v>52</v>
      </c>
      <c r="I87" s="73" t="s">
        <v>1699</v>
      </c>
      <c r="J87" s="73" t="s">
        <v>52</v>
      </c>
      <c r="K87" s="73" t="s">
        <v>1698</v>
      </c>
      <c r="L87" s="73" t="s">
        <v>52</v>
      </c>
      <c r="M87" s="74">
        <v>534.79203361330997</v>
      </c>
      <c r="N87" s="73" t="s">
        <v>1687</v>
      </c>
      <c r="O87" s="74">
        <v>424007.48609897698</v>
      </c>
      <c r="P87" s="73" t="s">
        <v>1697</v>
      </c>
    </row>
    <row r="88" spans="1:16" ht="25.95" customHeight="1" x14ac:dyDescent="0.25">
      <c r="A88" s="73" t="s">
        <v>1696</v>
      </c>
      <c r="B88" s="76" t="s">
        <v>82</v>
      </c>
      <c r="C88" s="76"/>
      <c r="D88" s="76" t="s">
        <v>1695</v>
      </c>
      <c r="E88" s="76" t="s">
        <v>333</v>
      </c>
      <c r="F88" s="75" t="s">
        <v>80</v>
      </c>
      <c r="G88" s="73" t="s">
        <v>1120</v>
      </c>
      <c r="H88" s="73" t="s">
        <v>52</v>
      </c>
      <c r="I88" s="73" t="s">
        <v>1694</v>
      </c>
      <c r="J88" s="73" t="s">
        <v>52</v>
      </c>
      <c r="K88" s="73" t="s">
        <v>1694</v>
      </c>
      <c r="L88" s="73" t="s">
        <v>52</v>
      </c>
      <c r="M88" s="74">
        <v>523.55120399999998</v>
      </c>
      <c r="N88" s="73" t="s">
        <v>1687</v>
      </c>
      <c r="O88" s="74">
        <v>424531.037302977</v>
      </c>
      <c r="P88" s="73" t="s">
        <v>1693</v>
      </c>
    </row>
    <row r="89" spans="1:16" ht="25.95" customHeight="1" x14ac:dyDescent="0.25">
      <c r="A89" s="73" t="s">
        <v>1692</v>
      </c>
      <c r="B89" s="76" t="s">
        <v>82</v>
      </c>
      <c r="C89" s="76"/>
      <c r="D89" s="76" t="s">
        <v>1691</v>
      </c>
      <c r="E89" s="76" t="s">
        <v>1029</v>
      </c>
      <c r="F89" s="75" t="s">
        <v>324</v>
      </c>
      <c r="G89" s="73" t="s">
        <v>1690</v>
      </c>
      <c r="H89" s="73" t="s">
        <v>52</v>
      </c>
      <c r="I89" s="73" t="s">
        <v>1689</v>
      </c>
      <c r="J89" s="73" t="s">
        <v>52</v>
      </c>
      <c r="K89" s="73" t="s">
        <v>1688</v>
      </c>
      <c r="L89" s="73" t="s">
        <v>52</v>
      </c>
      <c r="M89" s="74">
        <v>516.87580931462469</v>
      </c>
      <c r="N89" s="73" t="s">
        <v>1687</v>
      </c>
      <c r="O89" s="74">
        <v>425047.91311229166</v>
      </c>
      <c r="P89" s="73" t="s">
        <v>1686</v>
      </c>
    </row>
    <row r="90" spans="1:16" ht="39" customHeight="1" x14ac:dyDescent="0.25">
      <c r="A90" s="73" t="s">
        <v>995</v>
      </c>
      <c r="B90" s="76" t="s">
        <v>82</v>
      </c>
      <c r="C90" s="76"/>
      <c r="D90" s="76" t="s">
        <v>994</v>
      </c>
      <c r="E90" s="76" t="s">
        <v>333</v>
      </c>
      <c r="F90" s="75" t="s">
        <v>88</v>
      </c>
      <c r="G90" s="73" t="s">
        <v>1685</v>
      </c>
      <c r="H90" s="73" t="s">
        <v>52</v>
      </c>
      <c r="I90" s="73" t="s">
        <v>1220</v>
      </c>
      <c r="J90" s="73" t="s">
        <v>52</v>
      </c>
      <c r="K90" s="73" t="s">
        <v>1684</v>
      </c>
      <c r="L90" s="73" t="s">
        <v>52</v>
      </c>
      <c r="M90" s="74">
        <v>486.72716400000002</v>
      </c>
      <c r="N90" s="73" t="s">
        <v>1671</v>
      </c>
      <c r="O90" s="74">
        <v>425534.64027629164</v>
      </c>
      <c r="P90" s="73" t="s">
        <v>1683</v>
      </c>
    </row>
    <row r="91" spans="1:16" ht="25.95" customHeight="1" x14ac:dyDescent="0.25">
      <c r="A91" s="73" t="s">
        <v>1682</v>
      </c>
      <c r="B91" s="76" t="s">
        <v>82</v>
      </c>
      <c r="C91" s="76"/>
      <c r="D91" s="76" t="s">
        <v>1681</v>
      </c>
      <c r="E91" s="76" t="s">
        <v>1029</v>
      </c>
      <c r="F91" s="75" t="s">
        <v>324</v>
      </c>
      <c r="G91" s="73" t="s">
        <v>1680</v>
      </c>
      <c r="H91" s="73" t="s">
        <v>52</v>
      </c>
      <c r="I91" s="73" t="s">
        <v>1679</v>
      </c>
      <c r="J91" s="73" t="s">
        <v>52</v>
      </c>
      <c r="K91" s="73" t="s">
        <v>1678</v>
      </c>
      <c r="L91" s="73" t="s">
        <v>52</v>
      </c>
      <c r="M91" s="74">
        <v>482.61720106566997</v>
      </c>
      <c r="N91" s="73" t="s">
        <v>1671</v>
      </c>
      <c r="O91" s="74">
        <v>426017.25747735729</v>
      </c>
      <c r="P91" s="73" t="s">
        <v>1677</v>
      </c>
    </row>
    <row r="92" spans="1:16" ht="25.95" customHeight="1" x14ac:dyDescent="0.25">
      <c r="A92" s="73" t="s">
        <v>1676</v>
      </c>
      <c r="B92" s="76" t="s">
        <v>82</v>
      </c>
      <c r="C92" s="76"/>
      <c r="D92" s="76" t="s">
        <v>1675</v>
      </c>
      <c r="E92" s="76" t="s">
        <v>333</v>
      </c>
      <c r="F92" s="75" t="s">
        <v>190</v>
      </c>
      <c r="G92" s="73" t="s">
        <v>1674</v>
      </c>
      <c r="H92" s="73" t="s">
        <v>52</v>
      </c>
      <c r="I92" s="73" t="s">
        <v>1673</v>
      </c>
      <c r="J92" s="73" t="s">
        <v>52</v>
      </c>
      <c r="K92" s="73" t="s">
        <v>1672</v>
      </c>
      <c r="L92" s="73" t="s">
        <v>52</v>
      </c>
      <c r="M92" s="74">
        <v>475.06233967104771</v>
      </c>
      <c r="N92" s="73" t="s">
        <v>1671</v>
      </c>
      <c r="O92" s="74">
        <v>426492.31981702836</v>
      </c>
      <c r="P92" s="73" t="s">
        <v>1670</v>
      </c>
    </row>
    <row r="93" spans="1:16" ht="25.95" customHeight="1" x14ac:dyDescent="0.25">
      <c r="A93" s="73" t="s">
        <v>484</v>
      </c>
      <c r="B93" s="76" t="s">
        <v>82</v>
      </c>
      <c r="C93" s="76"/>
      <c r="D93" s="76" t="s">
        <v>483</v>
      </c>
      <c r="E93" s="76" t="s">
        <v>333</v>
      </c>
      <c r="F93" s="75" t="s">
        <v>88</v>
      </c>
      <c r="G93" s="73" t="s">
        <v>1669</v>
      </c>
      <c r="H93" s="73" t="s">
        <v>52</v>
      </c>
      <c r="I93" s="73" t="s">
        <v>1668</v>
      </c>
      <c r="J93" s="73" t="s">
        <v>52</v>
      </c>
      <c r="K93" s="73" t="s">
        <v>1667</v>
      </c>
      <c r="L93" s="73" t="s">
        <v>52</v>
      </c>
      <c r="M93" s="74">
        <v>431.888076140598</v>
      </c>
      <c r="N93" s="73" t="s">
        <v>1666</v>
      </c>
      <c r="O93" s="74">
        <v>426924.20789316896</v>
      </c>
      <c r="P93" s="73" t="s">
        <v>1665</v>
      </c>
    </row>
    <row r="94" spans="1:16" ht="25.95" customHeight="1" x14ac:dyDescent="0.25">
      <c r="A94" s="73" t="s">
        <v>573</v>
      </c>
      <c r="B94" s="76" t="s">
        <v>169</v>
      </c>
      <c r="C94" s="76"/>
      <c r="D94" s="76" t="s">
        <v>572</v>
      </c>
      <c r="E94" s="76" t="s">
        <v>333</v>
      </c>
      <c r="F94" s="75" t="s">
        <v>190</v>
      </c>
      <c r="G94" s="73" t="s">
        <v>1664</v>
      </c>
      <c r="H94" s="73" t="s">
        <v>52</v>
      </c>
      <c r="I94" s="73" t="s">
        <v>1663</v>
      </c>
      <c r="J94" s="73" t="s">
        <v>52</v>
      </c>
      <c r="K94" s="73" t="s">
        <v>1662</v>
      </c>
      <c r="L94" s="73" t="s">
        <v>52</v>
      </c>
      <c r="M94" s="74">
        <v>417.37025797500002</v>
      </c>
      <c r="N94" s="73" t="s">
        <v>1649</v>
      </c>
      <c r="O94" s="74">
        <v>427341.57815114397</v>
      </c>
      <c r="P94" s="73" t="s">
        <v>1661</v>
      </c>
    </row>
    <row r="95" spans="1:16" ht="25.95" customHeight="1" x14ac:dyDescent="0.25">
      <c r="A95" s="73" t="s">
        <v>896</v>
      </c>
      <c r="B95" s="76" t="s">
        <v>82</v>
      </c>
      <c r="C95" s="76"/>
      <c r="D95" s="76" t="s">
        <v>895</v>
      </c>
      <c r="E95" s="76" t="s">
        <v>333</v>
      </c>
      <c r="F95" s="75" t="s">
        <v>220</v>
      </c>
      <c r="G95" s="73" t="s">
        <v>1660</v>
      </c>
      <c r="H95" s="73" t="s">
        <v>52</v>
      </c>
      <c r="I95" s="73" t="s">
        <v>1659</v>
      </c>
      <c r="J95" s="73" t="s">
        <v>52</v>
      </c>
      <c r="K95" s="73" t="s">
        <v>1658</v>
      </c>
      <c r="L95" s="73" t="s">
        <v>52</v>
      </c>
      <c r="M95" s="74">
        <v>409.17927520007999</v>
      </c>
      <c r="N95" s="73" t="s">
        <v>1649</v>
      </c>
      <c r="O95" s="74">
        <v>427750.75742634403</v>
      </c>
      <c r="P95" s="73" t="s">
        <v>1657</v>
      </c>
    </row>
    <row r="96" spans="1:16" ht="25.95" customHeight="1" x14ac:dyDescent="0.25">
      <c r="A96" s="73" t="s">
        <v>569</v>
      </c>
      <c r="B96" s="76" t="s">
        <v>169</v>
      </c>
      <c r="C96" s="76"/>
      <c r="D96" s="76" t="s">
        <v>568</v>
      </c>
      <c r="E96" s="76" t="s">
        <v>333</v>
      </c>
      <c r="F96" s="75" t="s">
        <v>190</v>
      </c>
      <c r="G96" s="73" t="s">
        <v>1656</v>
      </c>
      <c r="H96" s="73" t="s">
        <v>52</v>
      </c>
      <c r="I96" s="73" t="s">
        <v>1655</v>
      </c>
      <c r="J96" s="73" t="s">
        <v>52</v>
      </c>
      <c r="K96" s="73" t="s">
        <v>1654</v>
      </c>
      <c r="L96" s="73" t="s">
        <v>52</v>
      </c>
      <c r="M96" s="74">
        <v>391.82836373999999</v>
      </c>
      <c r="N96" s="73" t="s">
        <v>1649</v>
      </c>
      <c r="O96" s="74">
        <v>428142.58579008403</v>
      </c>
      <c r="P96" s="73" t="s">
        <v>1653</v>
      </c>
    </row>
    <row r="97" spans="1:16" ht="39" customHeight="1" x14ac:dyDescent="0.25">
      <c r="A97" s="73" t="s">
        <v>792</v>
      </c>
      <c r="B97" s="76" t="s">
        <v>82</v>
      </c>
      <c r="C97" s="76"/>
      <c r="D97" s="76" t="s">
        <v>791</v>
      </c>
      <c r="E97" s="76" t="s">
        <v>333</v>
      </c>
      <c r="F97" s="75" t="s">
        <v>88</v>
      </c>
      <c r="G97" s="73" t="s">
        <v>1652</v>
      </c>
      <c r="H97" s="73" t="s">
        <v>52</v>
      </c>
      <c r="I97" s="73" t="s">
        <v>1651</v>
      </c>
      <c r="J97" s="73" t="s">
        <v>52</v>
      </c>
      <c r="K97" s="73" t="s">
        <v>1650</v>
      </c>
      <c r="L97" s="73" t="s">
        <v>52</v>
      </c>
      <c r="M97" s="74">
        <v>376.46202879999998</v>
      </c>
      <c r="N97" s="73" t="s">
        <v>1649</v>
      </c>
      <c r="O97" s="74">
        <v>428519.04781888402</v>
      </c>
      <c r="P97" s="73" t="s">
        <v>1648</v>
      </c>
    </row>
    <row r="98" spans="1:16" ht="24" customHeight="1" x14ac:dyDescent="0.25">
      <c r="A98" s="73" t="s">
        <v>751</v>
      </c>
      <c r="B98" s="76" t="s">
        <v>82</v>
      </c>
      <c r="C98" s="76"/>
      <c r="D98" s="76" t="s">
        <v>750</v>
      </c>
      <c r="E98" s="76" t="s">
        <v>333</v>
      </c>
      <c r="F98" s="75" t="s">
        <v>220</v>
      </c>
      <c r="G98" s="73" t="s">
        <v>1647</v>
      </c>
      <c r="H98" s="73" t="s">
        <v>52</v>
      </c>
      <c r="I98" s="73" t="s">
        <v>1646</v>
      </c>
      <c r="J98" s="73" t="s">
        <v>52</v>
      </c>
      <c r="K98" s="73" t="s">
        <v>1645</v>
      </c>
      <c r="L98" s="73" t="s">
        <v>52</v>
      </c>
      <c r="M98" s="74">
        <v>359.43455612064002</v>
      </c>
      <c r="N98" s="73" t="s">
        <v>1644</v>
      </c>
      <c r="O98" s="74">
        <v>428878.48237500468</v>
      </c>
      <c r="P98" s="73" t="s">
        <v>1643</v>
      </c>
    </row>
    <row r="99" spans="1:16" ht="25.95" customHeight="1" x14ac:dyDescent="0.25">
      <c r="A99" s="73" t="s">
        <v>1642</v>
      </c>
      <c r="B99" s="76" t="s">
        <v>82</v>
      </c>
      <c r="C99" s="76"/>
      <c r="D99" s="76" t="s">
        <v>1641</v>
      </c>
      <c r="E99" s="76" t="s">
        <v>333</v>
      </c>
      <c r="F99" s="75" t="s">
        <v>190</v>
      </c>
      <c r="G99" s="73" t="s">
        <v>1640</v>
      </c>
      <c r="H99" s="73" t="s">
        <v>52</v>
      </c>
      <c r="I99" s="73" t="s">
        <v>1639</v>
      </c>
      <c r="J99" s="73" t="s">
        <v>52</v>
      </c>
      <c r="K99" s="73" t="s">
        <v>1638</v>
      </c>
      <c r="L99" s="73" t="s">
        <v>52</v>
      </c>
      <c r="M99" s="74">
        <v>323.97518543939998</v>
      </c>
      <c r="N99" s="73" t="s">
        <v>1622</v>
      </c>
      <c r="O99" s="74">
        <v>429202.45756044408</v>
      </c>
      <c r="P99" s="73" t="s">
        <v>1637</v>
      </c>
    </row>
    <row r="100" spans="1:16" ht="39" customHeight="1" x14ac:dyDescent="0.25">
      <c r="A100" s="73" t="s">
        <v>372</v>
      </c>
      <c r="B100" s="76" t="s">
        <v>82</v>
      </c>
      <c r="C100" s="76"/>
      <c r="D100" s="76" t="s">
        <v>371</v>
      </c>
      <c r="E100" s="76" t="s">
        <v>333</v>
      </c>
      <c r="F100" s="75" t="s">
        <v>80</v>
      </c>
      <c r="G100" s="73" t="s">
        <v>1120</v>
      </c>
      <c r="H100" s="73" t="s">
        <v>52</v>
      </c>
      <c r="I100" s="73" t="s">
        <v>1636</v>
      </c>
      <c r="J100" s="73" t="s">
        <v>52</v>
      </c>
      <c r="K100" s="73" t="s">
        <v>1636</v>
      </c>
      <c r="L100" s="73" t="s">
        <v>52</v>
      </c>
      <c r="M100" s="74">
        <v>321.78915999999998</v>
      </c>
      <c r="N100" s="73" t="s">
        <v>1622</v>
      </c>
      <c r="O100" s="74">
        <v>429524.24672044406</v>
      </c>
      <c r="P100" s="73" t="s">
        <v>1635</v>
      </c>
    </row>
    <row r="101" spans="1:16" ht="25.95" customHeight="1" x14ac:dyDescent="0.25">
      <c r="A101" s="73" t="s">
        <v>961</v>
      </c>
      <c r="B101" s="76" t="s">
        <v>82</v>
      </c>
      <c r="C101" s="76"/>
      <c r="D101" s="76" t="s">
        <v>960</v>
      </c>
      <c r="E101" s="76" t="s">
        <v>333</v>
      </c>
      <c r="F101" s="75" t="s">
        <v>88</v>
      </c>
      <c r="G101" s="73" t="s">
        <v>1634</v>
      </c>
      <c r="H101" s="73" t="s">
        <v>52</v>
      </c>
      <c r="I101" s="73" t="s">
        <v>1633</v>
      </c>
      <c r="J101" s="73" t="s">
        <v>52</v>
      </c>
      <c r="K101" s="73" t="s">
        <v>1632</v>
      </c>
      <c r="L101" s="73" t="s">
        <v>52</v>
      </c>
      <c r="M101" s="74">
        <v>314.0874</v>
      </c>
      <c r="N101" s="73" t="s">
        <v>1622</v>
      </c>
      <c r="O101" s="74">
        <v>429838.33412044408</v>
      </c>
      <c r="P101" s="73" t="s">
        <v>1631</v>
      </c>
    </row>
    <row r="102" spans="1:16" ht="24" customHeight="1" x14ac:dyDescent="0.25">
      <c r="A102" s="73" t="s">
        <v>639</v>
      </c>
      <c r="B102" s="76" t="s">
        <v>169</v>
      </c>
      <c r="C102" s="76"/>
      <c r="D102" s="76" t="s">
        <v>638</v>
      </c>
      <c r="E102" s="76" t="s">
        <v>585</v>
      </c>
      <c r="F102" s="75" t="s">
        <v>584</v>
      </c>
      <c r="G102" s="73" t="s">
        <v>1630</v>
      </c>
      <c r="H102" s="73" t="s">
        <v>52</v>
      </c>
      <c r="I102" s="73" t="s">
        <v>1333</v>
      </c>
      <c r="J102" s="73" t="s">
        <v>52</v>
      </c>
      <c r="K102" s="73" t="s">
        <v>1629</v>
      </c>
      <c r="L102" s="73" t="s">
        <v>52</v>
      </c>
      <c r="M102" s="74">
        <v>311.7732618</v>
      </c>
      <c r="N102" s="73" t="s">
        <v>1622</v>
      </c>
      <c r="O102" s="74">
        <v>430150.10738224408</v>
      </c>
      <c r="P102" s="73" t="s">
        <v>1628</v>
      </c>
    </row>
    <row r="103" spans="1:16" ht="25.95" customHeight="1" x14ac:dyDescent="0.25">
      <c r="A103" s="73" t="s">
        <v>1627</v>
      </c>
      <c r="B103" s="76" t="s">
        <v>82</v>
      </c>
      <c r="C103" s="76"/>
      <c r="D103" s="76" t="s">
        <v>1626</v>
      </c>
      <c r="E103" s="76" t="s">
        <v>1029</v>
      </c>
      <c r="F103" s="75" t="s">
        <v>324</v>
      </c>
      <c r="G103" s="73" t="s">
        <v>1625</v>
      </c>
      <c r="H103" s="73" t="s">
        <v>52</v>
      </c>
      <c r="I103" s="73" t="s">
        <v>1624</v>
      </c>
      <c r="J103" s="73" t="s">
        <v>52</v>
      </c>
      <c r="K103" s="73" t="s">
        <v>1623</v>
      </c>
      <c r="L103" s="73" t="s">
        <v>52</v>
      </c>
      <c r="M103" s="74">
        <v>309.17742400217202</v>
      </c>
      <c r="N103" s="73" t="s">
        <v>1622</v>
      </c>
      <c r="O103" s="74">
        <v>430459.28480624623</v>
      </c>
      <c r="P103" s="73" t="s">
        <v>1621</v>
      </c>
    </row>
    <row r="104" spans="1:16" ht="39" customHeight="1" x14ac:dyDescent="0.25">
      <c r="A104" s="73" t="s">
        <v>335</v>
      </c>
      <c r="B104" s="76" t="s">
        <v>82</v>
      </c>
      <c r="C104" s="76"/>
      <c r="D104" s="76" t="s">
        <v>334</v>
      </c>
      <c r="E104" s="76" t="s">
        <v>333</v>
      </c>
      <c r="F104" s="75" t="s">
        <v>80</v>
      </c>
      <c r="G104" s="73" t="s">
        <v>1244</v>
      </c>
      <c r="H104" s="73" t="s">
        <v>52</v>
      </c>
      <c r="I104" s="73" t="s">
        <v>1620</v>
      </c>
      <c r="J104" s="73" t="s">
        <v>52</v>
      </c>
      <c r="K104" s="73" t="s">
        <v>1619</v>
      </c>
      <c r="L104" s="73" t="s">
        <v>52</v>
      </c>
      <c r="M104" s="74">
        <v>284.43562400000002</v>
      </c>
      <c r="N104" s="73" t="s">
        <v>1597</v>
      </c>
      <c r="O104" s="74">
        <v>430743.72043024626</v>
      </c>
      <c r="P104" s="73" t="s">
        <v>1618</v>
      </c>
    </row>
    <row r="105" spans="1:16" ht="64.95" customHeight="1" x14ac:dyDescent="0.25">
      <c r="A105" s="73" t="s">
        <v>1617</v>
      </c>
      <c r="B105" s="76" t="s">
        <v>82</v>
      </c>
      <c r="C105" s="76"/>
      <c r="D105" s="76" t="s">
        <v>1616</v>
      </c>
      <c r="E105" s="76" t="s">
        <v>1039</v>
      </c>
      <c r="F105" s="75" t="s">
        <v>80</v>
      </c>
      <c r="G105" s="73" t="s">
        <v>1615</v>
      </c>
      <c r="H105" s="73" t="s">
        <v>52</v>
      </c>
      <c r="I105" s="73" t="s">
        <v>1614</v>
      </c>
      <c r="J105" s="73" t="s">
        <v>52</v>
      </c>
      <c r="K105" s="73" t="s">
        <v>1613</v>
      </c>
      <c r="L105" s="73" t="s">
        <v>52</v>
      </c>
      <c r="M105" s="74">
        <v>281.8267498135408</v>
      </c>
      <c r="N105" s="73" t="s">
        <v>1597</v>
      </c>
      <c r="O105" s="74">
        <v>431025.54718005977</v>
      </c>
      <c r="P105" s="73" t="s">
        <v>1612</v>
      </c>
    </row>
    <row r="106" spans="1:16" ht="25.95" customHeight="1" x14ac:dyDescent="0.25">
      <c r="A106" s="73" t="s">
        <v>815</v>
      </c>
      <c r="B106" s="76" t="s">
        <v>82</v>
      </c>
      <c r="C106" s="76"/>
      <c r="D106" s="76" t="s">
        <v>814</v>
      </c>
      <c r="E106" s="76" t="s">
        <v>333</v>
      </c>
      <c r="F106" s="75" t="s">
        <v>813</v>
      </c>
      <c r="G106" s="73" t="s">
        <v>1611</v>
      </c>
      <c r="H106" s="73" t="s">
        <v>52</v>
      </c>
      <c r="I106" s="73" t="s">
        <v>1610</v>
      </c>
      <c r="J106" s="73" t="s">
        <v>52</v>
      </c>
      <c r="K106" s="73" t="s">
        <v>1609</v>
      </c>
      <c r="L106" s="73" t="s">
        <v>52</v>
      </c>
      <c r="M106" s="74">
        <v>272.62917141614003</v>
      </c>
      <c r="N106" s="73" t="s">
        <v>1597</v>
      </c>
      <c r="O106" s="74">
        <v>431298.17635147594</v>
      </c>
      <c r="P106" s="73" t="s">
        <v>1608</v>
      </c>
    </row>
    <row r="107" spans="1:16" ht="39" customHeight="1" x14ac:dyDescent="0.25">
      <c r="A107" s="73" t="s">
        <v>412</v>
      </c>
      <c r="B107" s="76" t="s">
        <v>82</v>
      </c>
      <c r="C107" s="76"/>
      <c r="D107" s="76" t="s">
        <v>411</v>
      </c>
      <c r="E107" s="76" t="s">
        <v>333</v>
      </c>
      <c r="F107" s="75" t="s">
        <v>88</v>
      </c>
      <c r="G107" s="73" t="s">
        <v>1607</v>
      </c>
      <c r="H107" s="73" t="s">
        <v>52</v>
      </c>
      <c r="I107" s="73" t="s">
        <v>1606</v>
      </c>
      <c r="J107" s="73" t="s">
        <v>52</v>
      </c>
      <c r="K107" s="73" t="s">
        <v>1605</v>
      </c>
      <c r="L107" s="73" t="s">
        <v>52</v>
      </c>
      <c r="M107" s="74">
        <v>264.01060071698402</v>
      </c>
      <c r="N107" s="73" t="s">
        <v>1597</v>
      </c>
      <c r="O107" s="74">
        <v>431562.18695219292</v>
      </c>
      <c r="P107" s="73" t="s">
        <v>1604</v>
      </c>
    </row>
    <row r="108" spans="1:16" ht="25.95" customHeight="1" x14ac:dyDescent="0.25">
      <c r="A108" s="73" t="s">
        <v>1006</v>
      </c>
      <c r="B108" s="76" t="s">
        <v>82</v>
      </c>
      <c r="C108" s="76"/>
      <c r="D108" s="76" t="s">
        <v>1005</v>
      </c>
      <c r="E108" s="76" t="s">
        <v>333</v>
      </c>
      <c r="F108" s="75" t="s">
        <v>74</v>
      </c>
      <c r="G108" s="73" t="s">
        <v>1557</v>
      </c>
      <c r="H108" s="73" t="s">
        <v>52</v>
      </c>
      <c r="I108" s="73" t="s">
        <v>1603</v>
      </c>
      <c r="J108" s="73" t="s">
        <v>52</v>
      </c>
      <c r="K108" s="73" t="s">
        <v>1602</v>
      </c>
      <c r="L108" s="73" t="s">
        <v>52</v>
      </c>
      <c r="M108" s="74">
        <v>259.98253599999998</v>
      </c>
      <c r="N108" s="73" t="s">
        <v>1597</v>
      </c>
      <c r="O108" s="74">
        <v>431822.16948819289</v>
      </c>
      <c r="P108" s="73" t="s">
        <v>1601</v>
      </c>
    </row>
    <row r="109" spans="1:16" ht="39" customHeight="1" x14ac:dyDescent="0.25">
      <c r="A109" s="73" t="s">
        <v>415</v>
      </c>
      <c r="B109" s="76" t="s">
        <v>82</v>
      </c>
      <c r="C109" s="76"/>
      <c r="D109" s="76" t="s">
        <v>414</v>
      </c>
      <c r="E109" s="76" t="s">
        <v>333</v>
      </c>
      <c r="F109" s="75" t="s">
        <v>88</v>
      </c>
      <c r="G109" s="73" t="s">
        <v>1600</v>
      </c>
      <c r="H109" s="73" t="s">
        <v>52</v>
      </c>
      <c r="I109" s="73" t="s">
        <v>1599</v>
      </c>
      <c r="J109" s="73" t="s">
        <v>52</v>
      </c>
      <c r="K109" s="73" t="s">
        <v>1598</v>
      </c>
      <c r="L109" s="73" t="s">
        <v>52</v>
      </c>
      <c r="M109" s="74">
        <v>249.64395331040001</v>
      </c>
      <c r="N109" s="73" t="s">
        <v>1597</v>
      </c>
      <c r="O109" s="74">
        <v>432071.81344150333</v>
      </c>
      <c r="P109" s="73" t="s">
        <v>1596</v>
      </c>
    </row>
    <row r="110" spans="1:16" ht="25.95" customHeight="1" x14ac:dyDescent="0.25">
      <c r="A110" s="73" t="s">
        <v>425</v>
      </c>
      <c r="B110" s="76" t="s">
        <v>82</v>
      </c>
      <c r="C110" s="76"/>
      <c r="D110" s="76" t="s">
        <v>424</v>
      </c>
      <c r="E110" s="76" t="s">
        <v>333</v>
      </c>
      <c r="F110" s="75" t="s">
        <v>80</v>
      </c>
      <c r="G110" s="73" t="s">
        <v>1229</v>
      </c>
      <c r="H110" s="73" t="s">
        <v>52</v>
      </c>
      <c r="I110" s="73" t="s">
        <v>1595</v>
      </c>
      <c r="J110" s="73" t="s">
        <v>52</v>
      </c>
      <c r="K110" s="73" t="s">
        <v>1594</v>
      </c>
      <c r="L110" s="73" t="s">
        <v>52</v>
      </c>
      <c r="M110" s="74">
        <v>234.69910200000001</v>
      </c>
      <c r="N110" s="73" t="s">
        <v>1565</v>
      </c>
      <c r="O110" s="74">
        <v>432306.51254350331</v>
      </c>
      <c r="P110" s="73" t="s">
        <v>1593</v>
      </c>
    </row>
    <row r="111" spans="1:16" ht="24" customHeight="1" x14ac:dyDescent="0.25">
      <c r="A111" s="73" t="s">
        <v>672</v>
      </c>
      <c r="B111" s="76" t="s">
        <v>169</v>
      </c>
      <c r="C111" s="76"/>
      <c r="D111" s="76" t="s">
        <v>671</v>
      </c>
      <c r="E111" s="76" t="s">
        <v>333</v>
      </c>
      <c r="F111" s="75" t="s">
        <v>548</v>
      </c>
      <c r="G111" s="73" t="s">
        <v>1442</v>
      </c>
      <c r="H111" s="73" t="s">
        <v>52</v>
      </c>
      <c r="I111" s="73" t="s">
        <v>1592</v>
      </c>
      <c r="J111" s="73" t="s">
        <v>52</v>
      </c>
      <c r="K111" s="73" t="s">
        <v>1591</v>
      </c>
      <c r="L111" s="73" t="s">
        <v>52</v>
      </c>
      <c r="M111" s="74">
        <v>231.02204109600001</v>
      </c>
      <c r="N111" s="73" t="s">
        <v>1565</v>
      </c>
      <c r="O111" s="74">
        <v>432537.53458459931</v>
      </c>
      <c r="P111" s="73" t="s">
        <v>1590</v>
      </c>
    </row>
    <row r="112" spans="1:16" ht="25.95" customHeight="1" x14ac:dyDescent="0.25">
      <c r="A112" s="73" t="s">
        <v>1589</v>
      </c>
      <c r="B112" s="76" t="s">
        <v>82</v>
      </c>
      <c r="C112" s="76"/>
      <c r="D112" s="76" t="s">
        <v>1588</v>
      </c>
      <c r="E112" s="76" t="s">
        <v>1029</v>
      </c>
      <c r="F112" s="75" t="s">
        <v>324</v>
      </c>
      <c r="G112" s="73" t="s">
        <v>1135</v>
      </c>
      <c r="H112" s="73" t="s">
        <v>52</v>
      </c>
      <c r="I112" s="73" t="s">
        <v>1108</v>
      </c>
      <c r="J112" s="73" t="s">
        <v>52</v>
      </c>
      <c r="K112" s="73" t="s">
        <v>1587</v>
      </c>
      <c r="L112" s="73" t="s">
        <v>52</v>
      </c>
      <c r="M112" s="74">
        <v>230.06396067509985</v>
      </c>
      <c r="N112" s="73" t="s">
        <v>1565</v>
      </c>
      <c r="O112" s="74">
        <v>432767.59854527441</v>
      </c>
      <c r="P112" s="73" t="s">
        <v>1586</v>
      </c>
    </row>
    <row r="113" spans="1:16" ht="25.95" customHeight="1" x14ac:dyDescent="0.25">
      <c r="A113" s="73" t="s">
        <v>802</v>
      </c>
      <c r="B113" s="76" t="s">
        <v>82</v>
      </c>
      <c r="C113" s="76"/>
      <c r="D113" s="76" t="s">
        <v>801</v>
      </c>
      <c r="E113" s="76" t="s">
        <v>333</v>
      </c>
      <c r="F113" s="75" t="s">
        <v>220</v>
      </c>
      <c r="G113" s="73" t="s">
        <v>1585</v>
      </c>
      <c r="H113" s="73" t="s">
        <v>52</v>
      </c>
      <c r="I113" s="73" t="s">
        <v>1584</v>
      </c>
      <c r="J113" s="73" t="s">
        <v>52</v>
      </c>
      <c r="K113" s="73" t="s">
        <v>1583</v>
      </c>
      <c r="L113" s="73" t="s">
        <v>52</v>
      </c>
      <c r="M113" s="74">
        <v>228.64479660000001</v>
      </c>
      <c r="N113" s="73" t="s">
        <v>1565</v>
      </c>
      <c r="O113" s="74">
        <v>432996.24334187439</v>
      </c>
      <c r="P113" s="73" t="s">
        <v>1582</v>
      </c>
    </row>
    <row r="114" spans="1:16" ht="24" customHeight="1" x14ac:dyDescent="0.25">
      <c r="A114" s="73" t="s">
        <v>1581</v>
      </c>
      <c r="B114" s="76" t="s">
        <v>82</v>
      </c>
      <c r="C114" s="76"/>
      <c r="D114" s="76" t="s">
        <v>1580</v>
      </c>
      <c r="E114" s="76" t="s">
        <v>585</v>
      </c>
      <c r="F114" s="75" t="s">
        <v>324</v>
      </c>
      <c r="G114" s="73" t="s">
        <v>1579</v>
      </c>
      <c r="H114" s="73" t="s">
        <v>52</v>
      </c>
      <c r="I114" s="73" t="s">
        <v>1578</v>
      </c>
      <c r="J114" s="73" t="s">
        <v>52</v>
      </c>
      <c r="K114" s="73" t="s">
        <v>1577</v>
      </c>
      <c r="L114" s="73" t="s">
        <v>52</v>
      </c>
      <c r="M114" s="74">
        <v>226.27866352896092</v>
      </c>
      <c r="N114" s="73" t="s">
        <v>1565</v>
      </c>
      <c r="O114" s="74">
        <v>433222.52200540336</v>
      </c>
      <c r="P114" s="73" t="s">
        <v>1576</v>
      </c>
    </row>
    <row r="115" spans="1:16" ht="25.95" customHeight="1" x14ac:dyDescent="0.25">
      <c r="A115" s="73" t="s">
        <v>514</v>
      </c>
      <c r="B115" s="76" t="s">
        <v>82</v>
      </c>
      <c r="C115" s="76"/>
      <c r="D115" s="76" t="s">
        <v>513</v>
      </c>
      <c r="E115" s="76" t="s">
        <v>333</v>
      </c>
      <c r="F115" s="75" t="s">
        <v>80</v>
      </c>
      <c r="G115" s="73" t="s">
        <v>1120</v>
      </c>
      <c r="H115" s="73" t="s">
        <v>52</v>
      </c>
      <c r="I115" s="73" t="s">
        <v>1575</v>
      </c>
      <c r="J115" s="73" t="s">
        <v>52</v>
      </c>
      <c r="K115" s="73" t="s">
        <v>1575</v>
      </c>
      <c r="L115" s="73" t="s">
        <v>52</v>
      </c>
      <c r="M115" s="74">
        <v>223.21866600000001</v>
      </c>
      <c r="N115" s="73" t="s">
        <v>1565</v>
      </c>
      <c r="O115" s="74">
        <v>433445.74067140336</v>
      </c>
      <c r="P115" s="73" t="s">
        <v>1574</v>
      </c>
    </row>
    <row r="116" spans="1:16" ht="24" customHeight="1" x14ac:dyDescent="0.25">
      <c r="A116" s="73" t="s">
        <v>1573</v>
      </c>
      <c r="B116" s="76" t="s">
        <v>82</v>
      </c>
      <c r="C116" s="76"/>
      <c r="D116" s="76" t="s">
        <v>1572</v>
      </c>
      <c r="E116" s="76" t="s">
        <v>333</v>
      </c>
      <c r="F116" s="75" t="s">
        <v>220</v>
      </c>
      <c r="G116" s="73" t="s">
        <v>1571</v>
      </c>
      <c r="H116" s="73" t="s">
        <v>52</v>
      </c>
      <c r="I116" s="73" t="s">
        <v>1225</v>
      </c>
      <c r="J116" s="73" t="s">
        <v>52</v>
      </c>
      <c r="K116" s="73" t="s">
        <v>1570</v>
      </c>
      <c r="L116" s="73" t="s">
        <v>52</v>
      </c>
      <c r="M116" s="74">
        <v>221.90417064587905</v>
      </c>
      <c r="N116" s="73" t="s">
        <v>1565</v>
      </c>
      <c r="O116" s="74">
        <v>433667.64484204922</v>
      </c>
      <c r="P116" s="73" t="s">
        <v>1569</v>
      </c>
    </row>
    <row r="117" spans="1:16" ht="25.95" customHeight="1" x14ac:dyDescent="0.25">
      <c r="A117" s="73" t="s">
        <v>841</v>
      </c>
      <c r="B117" s="76" t="s">
        <v>82</v>
      </c>
      <c r="C117" s="76"/>
      <c r="D117" s="76" t="s">
        <v>840</v>
      </c>
      <c r="E117" s="76" t="s">
        <v>333</v>
      </c>
      <c r="F117" s="75" t="s">
        <v>220</v>
      </c>
      <c r="G117" s="73" t="s">
        <v>1568</v>
      </c>
      <c r="H117" s="73" t="s">
        <v>52</v>
      </c>
      <c r="I117" s="73" t="s">
        <v>1567</v>
      </c>
      <c r="J117" s="73" t="s">
        <v>52</v>
      </c>
      <c r="K117" s="73" t="s">
        <v>1566</v>
      </c>
      <c r="L117" s="73" t="s">
        <v>52</v>
      </c>
      <c r="M117" s="74">
        <v>212.121518917</v>
      </c>
      <c r="N117" s="73" t="s">
        <v>1565</v>
      </c>
      <c r="O117" s="74">
        <v>433879.76636096626</v>
      </c>
      <c r="P117" s="73" t="s">
        <v>1564</v>
      </c>
    </row>
    <row r="118" spans="1:16" ht="39" customHeight="1" x14ac:dyDescent="0.25">
      <c r="A118" s="73" t="s">
        <v>975</v>
      </c>
      <c r="B118" s="76" t="s">
        <v>82</v>
      </c>
      <c r="C118" s="76"/>
      <c r="D118" s="76" t="s">
        <v>974</v>
      </c>
      <c r="E118" s="76" t="s">
        <v>333</v>
      </c>
      <c r="F118" s="75" t="s">
        <v>80</v>
      </c>
      <c r="G118" s="73" t="s">
        <v>1120</v>
      </c>
      <c r="H118" s="73" t="s">
        <v>52</v>
      </c>
      <c r="I118" s="73" t="s">
        <v>1563</v>
      </c>
      <c r="J118" s="73" t="s">
        <v>52</v>
      </c>
      <c r="K118" s="73" t="s">
        <v>1563</v>
      </c>
      <c r="L118" s="73" t="s">
        <v>52</v>
      </c>
      <c r="M118" s="74">
        <v>189.49939800000001</v>
      </c>
      <c r="N118" s="73" t="s">
        <v>1546</v>
      </c>
      <c r="O118" s="74">
        <v>434069.26575896627</v>
      </c>
      <c r="P118" s="73" t="s">
        <v>1562</v>
      </c>
    </row>
    <row r="119" spans="1:16" ht="25.95" customHeight="1" x14ac:dyDescent="0.25">
      <c r="A119" s="73" t="s">
        <v>1008</v>
      </c>
      <c r="B119" s="76" t="s">
        <v>82</v>
      </c>
      <c r="C119" s="76"/>
      <c r="D119" s="76" t="s">
        <v>1007</v>
      </c>
      <c r="E119" s="76" t="s">
        <v>333</v>
      </c>
      <c r="F119" s="75" t="s">
        <v>88</v>
      </c>
      <c r="G119" s="73" t="s">
        <v>1561</v>
      </c>
      <c r="H119" s="73" t="s">
        <v>52</v>
      </c>
      <c r="I119" s="73" t="s">
        <v>1560</v>
      </c>
      <c r="J119" s="73" t="s">
        <v>52</v>
      </c>
      <c r="K119" s="73" t="s">
        <v>1559</v>
      </c>
      <c r="L119" s="73" t="s">
        <v>52</v>
      </c>
      <c r="M119" s="74">
        <v>182.567814</v>
      </c>
      <c r="N119" s="73" t="s">
        <v>1546</v>
      </c>
      <c r="O119" s="74">
        <v>434251.83357296622</v>
      </c>
      <c r="P119" s="73" t="s">
        <v>1558</v>
      </c>
    </row>
    <row r="120" spans="1:16" ht="25.95" customHeight="1" x14ac:dyDescent="0.25">
      <c r="A120" s="73" t="s">
        <v>998</v>
      </c>
      <c r="B120" s="76" t="s">
        <v>82</v>
      </c>
      <c r="C120" s="76"/>
      <c r="D120" s="76" t="s">
        <v>997</v>
      </c>
      <c r="E120" s="76" t="s">
        <v>333</v>
      </c>
      <c r="F120" s="75" t="s">
        <v>80</v>
      </c>
      <c r="G120" s="73" t="s">
        <v>1557</v>
      </c>
      <c r="H120" s="73" t="s">
        <v>52</v>
      </c>
      <c r="I120" s="73" t="s">
        <v>1556</v>
      </c>
      <c r="J120" s="73" t="s">
        <v>52</v>
      </c>
      <c r="K120" s="73" t="s">
        <v>1555</v>
      </c>
      <c r="L120" s="73" t="s">
        <v>52</v>
      </c>
      <c r="M120" s="74">
        <v>177.116412</v>
      </c>
      <c r="N120" s="73" t="s">
        <v>1546</v>
      </c>
      <c r="O120" s="74">
        <v>434428.94998496625</v>
      </c>
      <c r="P120" s="73" t="s">
        <v>1554</v>
      </c>
    </row>
    <row r="121" spans="1:16" ht="25.95" customHeight="1" x14ac:dyDescent="0.25">
      <c r="A121" s="73" t="s">
        <v>1553</v>
      </c>
      <c r="B121" s="76" t="s">
        <v>82</v>
      </c>
      <c r="C121" s="76"/>
      <c r="D121" s="76" t="s">
        <v>1552</v>
      </c>
      <c r="E121" s="76" t="s">
        <v>1029</v>
      </c>
      <c r="F121" s="75" t="s">
        <v>324</v>
      </c>
      <c r="G121" s="73" t="s">
        <v>1341</v>
      </c>
      <c r="H121" s="73" t="s">
        <v>52</v>
      </c>
      <c r="I121" s="73" t="s">
        <v>693</v>
      </c>
      <c r="J121" s="73" t="s">
        <v>52</v>
      </c>
      <c r="K121" s="73" t="s">
        <v>1551</v>
      </c>
      <c r="L121" s="73" t="s">
        <v>52</v>
      </c>
      <c r="M121" s="74">
        <v>166.44241162133201</v>
      </c>
      <c r="N121" s="73" t="s">
        <v>1546</v>
      </c>
      <c r="O121" s="74">
        <v>434595.39239658759</v>
      </c>
      <c r="P121" s="73" t="s">
        <v>1550</v>
      </c>
    </row>
    <row r="122" spans="1:16" ht="24" customHeight="1" x14ac:dyDescent="0.25">
      <c r="A122" s="73" t="s">
        <v>849</v>
      </c>
      <c r="B122" s="76" t="s">
        <v>82</v>
      </c>
      <c r="C122" s="76"/>
      <c r="D122" s="76" t="s">
        <v>848</v>
      </c>
      <c r="E122" s="76" t="s">
        <v>333</v>
      </c>
      <c r="F122" s="75" t="s">
        <v>813</v>
      </c>
      <c r="G122" s="73" t="s">
        <v>1549</v>
      </c>
      <c r="H122" s="73" t="s">
        <v>52</v>
      </c>
      <c r="I122" s="73" t="s">
        <v>1548</v>
      </c>
      <c r="J122" s="73" t="s">
        <v>52</v>
      </c>
      <c r="K122" s="73" t="s">
        <v>1547</v>
      </c>
      <c r="L122" s="73" t="s">
        <v>52</v>
      </c>
      <c r="M122" s="74">
        <v>160.80113081537999</v>
      </c>
      <c r="N122" s="73" t="s">
        <v>1546</v>
      </c>
      <c r="O122" s="74">
        <v>434756.19352740294</v>
      </c>
      <c r="P122" s="73" t="s">
        <v>1545</v>
      </c>
    </row>
    <row r="123" spans="1:16" ht="24" customHeight="1" x14ac:dyDescent="0.25">
      <c r="A123" s="73" t="s">
        <v>1544</v>
      </c>
      <c r="B123" s="76" t="s">
        <v>82</v>
      </c>
      <c r="C123" s="76"/>
      <c r="D123" s="76" t="s">
        <v>1543</v>
      </c>
      <c r="E123" s="76" t="s">
        <v>333</v>
      </c>
      <c r="F123" s="75" t="s">
        <v>88</v>
      </c>
      <c r="G123" s="73" t="s">
        <v>1542</v>
      </c>
      <c r="H123" s="73" t="s">
        <v>52</v>
      </c>
      <c r="I123" s="73" t="s">
        <v>1541</v>
      </c>
      <c r="J123" s="73" t="s">
        <v>52</v>
      </c>
      <c r="K123" s="73" t="s">
        <v>1540</v>
      </c>
      <c r="L123" s="73" t="s">
        <v>52</v>
      </c>
      <c r="M123" s="74">
        <v>150.57268726500001</v>
      </c>
      <c r="N123" s="73" t="s">
        <v>1461</v>
      </c>
      <c r="O123" s="74">
        <v>434906.76621466794</v>
      </c>
      <c r="P123" s="73" t="s">
        <v>1539</v>
      </c>
    </row>
    <row r="124" spans="1:16" ht="39" customHeight="1" x14ac:dyDescent="0.25">
      <c r="A124" s="73" t="s">
        <v>1004</v>
      </c>
      <c r="B124" s="76" t="s">
        <v>82</v>
      </c>
      <c r="C124" s="76"/>
      <c r="D124" s="76" t="s">
        <v>1003</v>
      </c>
      <c r="E124" s="76" t="s">
        <v>333</v>
      </c>
      <c r="F124" s="75" t="s">
        <v>88</v>
      </c>
      <c r="G124" s="73" t="s">
        <v>1213</v>
      </c>
      <c r="H124" s="73" t="s">
        <v>52</v>
      </c>
      <c r="I124" s="73" t="s">
        <v>1538</v>
      </c>
      <c r="J124" s="73" t="s">
        <v>52</v>
      </c>
      <c r="K124" s="73" t="s">
        <v>1537</v>
      </c>
      <c r="L124" s="73" t="s">
        <v>52</v>
      </c>
      <c r="M124" s="74">
        <v>150.18432000000001</v>
      </c>
      <c r="N124" s="73" t="s">
        <v>1461</v>
      </c>
      <c r="O124" s="74">
        <v>435056.95053466794</v>
      </c>
      <c r="P124" s="73" t="s">
        <v>1536</v>
      </c>
    </row>
    <row r="125" spans="1:16" ht="24" customHeight="1" x14ac:dyDescent="0.25">
      <c r="A125" s="73" t="s">
        <v>676</v>
      </c>
      <c r="B125" s="76" t="s">
        <v>169</v>
      </c>
      <c r="C125" s="76"/>
      <c r="D125" s="76" t="s">
        <v>675</v>
      </c>
      <c r="E125" s="76" t="s">
        <v>333</v>
      </c>
      <c r="F125" s="75" t="s">
        <v>548</v>
      </c>
      <c r="G125" s="73" t="s">
        <v>1148</v>
      </c>
      <c r="H125" s="73" t="s">
        <v>52</v>
      </c>
      <c r="I125" s="73" t="s">
        <v>1535</v>
      </c>
      <c r="J125" s="73" t="s">
        <v>52</v>
      </c>
      <c r="K125" s="73" t="s">
        <v>1534</v>
      </c>
      <c r="L125" s="73" t="s">
        <v>52</v>
      </c>
      <c r="M125" s="74">
        <v>149.53538655</v>
      </c>
      <c r="N125" s="73" t="s">
        <v>1461</v>
      </c>
      <c r="O125" s="74">
        <v>435206.48592121794</v>
      </c>
      <c r="P125" s="73" t="s">
        <v>1533</v>
      </c>
    </row>
    <row r="126" spans="1:16" ht="24" customHeight="1" x14ac:dyDescent="0.25">
      <c r="A126" s="73" t="s">
        <v>1532</v>
      </c>
      <c r="B126" s="76" t="s">
        <v>82</v>
      </c>
      <c r="C126" s="76"/>
      <c r="D126" s="76" t="s">
        <v>1531</v>
      </c>
      <c r="E126" s="76" t="s">
        <v>585</v>
      </c>
      <c r="F126" s="75" t="s">
        <v>324</v>
      </c>
      <c r="G126" s="73" t="s">
        <v>1530</v>
      </c>
      <c r="H126" s="73" t="s">
        <v>52</v>
      </c>
      <c r="I126" s="73" t="s">
        <v>1529</v>
      </c>
      <c r="J126" s="73" t="s">
        <v>52</v>
      </c>
      <c r="K126" s="73" t="s">
        <v>1528</v>
      </c>
      <c r="L126" s="73" t="s">
        <v>52</v>
      </c>
      <c r="M126" s="74">
        <v>147.97012013160563</v>
      </c>
      <c r="N126" s="73" t="s">
        <v>1461</v>
      </c>
      <c r="O126" s="74">
        <v>435354.45604134956</v>
      </c>
      <c r="P126" s="73" t="s">
        <v>1527</v>
      </c>
    </row>
    <row r="127" spans="1:16" ht="25.95" customHeight="1" x14ac:dyDescent="0.25">
      <c r="A127" s="73" t="s">
        <v>534</v>
      </c>
      <c r="B127" s="76" t="s">
        <v>169</v>
      </c>
      <c r="C127" s="76"/>
      <c r="D127" s="76" t="s">
        <v>533</v>
      </c>
      <c r="E127" s="76" t="s">
        <v>333</v>
      </c>
      <c r="F127" s="75" t="s">
        <v>532</v>
      </c>
      <c r="G127" s="73" t="s">
        <v>1353</v>
      </c>
      <c r="H127" s="73" t="s">
        <v>52</v>
      </c>
      <c r="I127" s="73" t="s">
        <v>1526</v>
      </c>
      <c r="J127" s="73" t="s">
        <v>52</v>
      </c>
      <c r="K127" s="73" t="s">
        <v>1525</v>
      </c>
      <c r="L127" s="73" t="s">
        <v>52</v>
      </c>
      <c r="M127" s="74">
        <v>146.2943295</v>
      </c>
      <c r="N127" s="73" t="s">
        <v>1461</v>
      </c>
      <c r="O127" s="74">
        <v>435500.75037084956</v>
      </c>
      <c r="P127" s="73" t="s">
        <v>1524</v>
      </c>
    </row>
    <row r="128" spans="1:16" ht="25.95" customHeight="1" x14ac:dyDescent="0.25">
      <c r="A128" s="73" t="s">
        <v>1523</v>
      </c>
      <c r="B128" s="76" t="s">
        <v>82</v>
      </c>
      <c r="C128" s="76"/>
      <c r="D128" s="76" t="s">
        <v>1522</v>
      </c>
      <c r="E128" s="76" t="s">
        <v>1029</v>
      </c>
      <c r="F128" s="75" t="s">
        <v>324</v>
      </c>
      <c r="G128" s="73" t="s">
        <v>1453</v>
      </c>
      <c r="H128" s="73" t="s">
        <v>52</v>
      </c>
      <c r="I128" s="73" t="s">
        <v>1521</v>
      </c>
      <c r="J128" s="73" t="s">
        <v>52</v>
      </c>
      <c r="K128" s="73" t="s">
        <v>1520</v>
      </c>
      <c r="L128" s="73" t="s">
        <v>52</v>
      </c>
      <c r="M128" s="74">
        <v>144.542428829568</v>
      </c>
      <c r="N128" s="73" t="s">
        <v>1461</v>
      </c>
      <c r="O128" s="74">
        <v>435645.29279967915</v>
      </c>
      <c r="P128" s="73" t="s">
        <v>1519</v>
      </c>
    </row>
    <row r="129" spans="1:16" ht="25.95" customHeight="1" x14ac:dyDescent="0.25">
      <c r="A129" s="73" t="s">
        <v>344</v>
      </c>
      <c r="B129" s="76" t="s">
        <v>82</v>
      </c>
      <c r="C129" s="76"/>
      <c r="D129" s="76" t="s">
        <v>343</v>
      </c>
      <c r="E129" s="76" t="s">
        <v>333</v>
      </c>
      <c r="F129" s="75" t="s">
        <v>80</v>
      </c>
      <c r="G129" s="73" t="s">
        <v>1518</v>
      </c>
      <c r="H129" s="73" t="s">
        <v>52</v>
      </c>
      <c r="I129" s="73" t="s">
        <v>1105</v>
      </c>
      <c r="J129" s="73" t="s">
        <v>52</v>
      </c>
      <c r="K129" s="73" t="s">
        <v>1517</v>
      </c>
      <c r="L129" s="73" t="s">
        <v>52</v>
      </c>
      <c r="M129" s="74">
        <v>142.44982752000001</v>
      </c>
      <c r="N129" s="73" t="s">
        <v>1461</v>
      </c>
      <c r="O129" s="74">
        <v>435787.74262719916</v>
      </c>
      <c r="P129" s="73" t="s">
        <v>1516</v>
      </c>
    </row>
    <row r="130" spans="1:16" ht="24" customHeight="1" x14ac:dyDescent="0.25">
      <c r="A130" s="73" t="s">
        <v>1515</v>
      </c>
      <c r="B130" s="76" t="s">
        <v>82</v>
      </c>
      <c r="C130" s="76"/>
      <c r="D130" s="76" t="s">
        <v>1514</v>
      </c>
      <c r="E130" s="76" t="s">
        <v>585</v>
      </c>
      <c r="F130" s="75" t="s">
        <v>324</v>
      </c>
      <c r="G130" s="73" t="s">
        <v>1513</v>
      </c>
      <c r="H130" s="73" t="s">
        <v>52</v>
      </c>
      <c r="I130" s="73" t="s">
        <v>1512</v>
      </c>
      <c r="J130" s="73" t="s">
        <v>52</v>
      </c>
      <c r="K130" s="73" t="s">
        <v>1511</v>
      </c>
      <c r="L130" s="73" t="s">
        <v>52</v>
      </c>
      <c r="M130" s="74">
        <v>139.31314396263633</v>
      </c>
      <c r="N130" s="73" t="s">
        <v>1461</v>
      </c>
      <c r="O130" s="74">
        <v>435927.05577116174</v>
      </c>
      <c r="P130" s="73" t="s">
        <v>1510</v>
      </c>
    </row>
    <row r="131" spans="1:16" ht="25.95" customHeight="1" x14ac:dyDescent="0.25">
      <c r="A131" s="73" t="s">
        <v>509</v>
      </c>
      <c r="B131" s="76" t="s">
        <v>82</v>
      </c>
      <c r="C131" s="76"/>
      <c r="D131" s="76" t="s">
        <v>508</v>
      </c>
      <c r="E131" s="76" t="s">
        <v>333</v>
      </c>
      <c r="F131" s="75" t="s">
        <v>80</v>
      </c>
      <c r="G131" s="73" t="s">
        <v>1120</v>
      </c>
      <c r="H131" s="73" t="s">
        <v>52</v>
      </c>
      <c r="I131" s="73" t="s">
        <v>1509</v>
      </c>
      <c r="J131" s="73" t="s">
        <v>52</v>
      </c>
      <c r="K131" s="73" t="s">
        <v>1509</v>
      </c>
      <c r="L131" s="73" t="s">
        <v>52</v>
      </c>
      <c r="M131" s="74">
        <v>137.777266</v>
      </c>
      <c r="N131" s="73" t="s">
        <v>1461</v>
      </c>
      <c r="O131" s="74">
        <v>436064.83303716179</v>
      </c>
      <c r="P131" s="73" t="s">
        <v>1508</v>
      </c>
    </row>
    <row r="132" spans="1:16" ht="25.95" customHeight="1" x14ac:dyDescent="0.25">
      <c r="A132" s="73" t="s">
        <v>1507</v>
      </c>
      <c r="B132" s="76" t="s">
        <v>82</v>
      </c>
      <c r="C132" s="76"/>
      <c r="D132" s="76" t="s">
        <v>1506</v>
      </c>
      <c r="E132" s="76" t="s">
        <v>1027</v>
      </c>
      <c r="F132" s="75" t="s">
        <v>1505</v>
      </c>
      <c r="G132" s="73" t="s">
        <v>1504</v>
      </c>
      <c r="H132" s="73" t="s">
        <v>52</v>
      </c>
      <c r="I132" s="73" t="s">
        <v>1503</v>
      </c>
      <c r="J132" s="73" t="s">
        <v>52</v>
      </c>
      <c r="K132" s="73" t="s">
        <v>1502</v>
      </c>
      <c r="L132" s="73" t="s">
        <v>52</v>
      </c>
      <c r="M132" s="74">
        <v>134.17391299814278</v>
      </c>
      <c r="N132" s="73" t="s">
        <v>1461</v>
      </c>
      <c r="O132" s="74">
        <v>436199.00695015991</v>
      </c>
      <c r="P132" s="73" t="s">
        <v>1501</v>
      </c>
    </row>
    <row r="133" spans="1:16" ht="25.95" customHeight="1" x14ac:dyDescent="0.25">
      <c r="A133" s="73" t="s">
        <v>581</v>
      </c>
      <c r="B133" s="76" t="s">
        <v>169</v>
      </c>
      <c r="C133" s="76"/>
      <c r="D133" s="76" t="s">
        <v>580</v>
      </c>
      <c r="E133" s="76" t="s">
        <v>333</v>
      </c>
      <c r="F133" s="75" t="s">
        <v>190</v>
      </c>
      <c r="G133" s="73" t="s">
        <v>1500</v>
      </c>
      <c r="H133" s="73" t="s">
        <v>52</v>
      </c>
      <c r="I133" s="73" t="s">
        <v>1499</v>
      </c>
      <c r="J133" s="73" t="s">
        <v>52</v>
      </c>
      <c r="K133" s="73" t="s">
        <v>1498</v>
      </c>
      <c r="L133" s="73" t="s">
        <v>52</v>
      </c>
      <c r="M133" s="74">
        <v>129.92094431250001</v>
      </c>
      <c r="N133" s="73" t="s">
        <v>1461</v>
      </c>
      <c r="O133" s="74">
        <v>436328.92789447244</v>
      </c>
      <c r="P133" s="73" t="s">
        <v>1497</v>
      </c>
    </row>
    <row r="134" spans="1:16" ht="25.95" customHeight="1" x14ac:dyDescent="0.25">
      <c r="A134" s="73" t="s">
        <v>973</v>
      </c>
      <c r="B134" s="76" t="s">
        <v>82</v>
      </c>
      <c r="C134" s="76"/>
      <c r="D134" s="76" t="s">
        <v>972</v>
      </c>
      <c r="E134" s="76" t="s">
        <v>333</v>
      </c>
      <c r="F134" s="75" t="s">
        <v>80</v>
      </c>
      <c r="G134" s="73" t="s">
        <v>1120</v>
      </c>
      <c r="H134" s="73" t="s">
        <v>52</v>
      </c>
      <c r="I134" s="73" t="s">
        <v>1496</v>
      </c>
      <c r="J134" s="73" t="s">
        <v>52</v>
      </c>
      <c r="K134" s="73" t="s">
        <v>1496</v>
      </c>
      <c r="L134" s="73" t="s">
        <v>52</v>
      </c>
      <c r="M134" s="74">
        <v>128.04176000000001</v>
      </c>
      <c r="N134" s="73" t="s">
        <v>1461</v>
      </c>
      <c r="O134" s="74">
        <v>436456.96965447243</v>
      </c>
      <c r="P134" s="73" t="s">
        <v>1495</v>
      </c>
    </row>
    <row r="135" spans="1:16" ht="24" customHeight="1" x14ac:dyDescent="0.25">
      <c r="A135" s="73" t="s">
        <v>1494</v>
      </c>
      <c r="B135" s="76" t="s">
        <v>82</v>
      </c>
      <c r="C135" s="76"/>
      <c r="D135" s="76" t="s">
        <v>1493</v>
      </c>
      <c r="E135" s="76" t="s">
        <v>585</v>
      </c>
      <c r="F135" s="75" t="s">
        <v>324</v>
      </c>
      <c r="G135" s="73" t="s">
        <v>1492</v>
      </c>
      <c r="H135" s="73" t="s">
        <v>52</v>
      </c>
      <c r="I135" s="73" t="s">
        <v>1491</v>
      </c>
      <c r="J135" s="73" t="s">
        <v>52</v>
      </c>
      <c r="K135" s="73" t="s">
        <v>1490</v>
      </c>
      <c r="L135" s="73" t="s">
        <v>52</v>
      </c>
      <c r="M135" s="74">
        <v>127.30704717114588</v>
      </c>
      <c r="N135" s="73" t="s">
        <v>1461</v>
      </c>
      <c r="O135" s="74">
        <v>436584.27670164354</v>
      </c>
      <c r="P135" s="73" t="s">
        <v>1489</v>
      </c>
    </row>
    <row r="136" spans="1:16" ht="39" customHeight="1" x14ac:dyDescent="0.25">
      <c r="A136" s="73" t="s">
        <v>1488</v>
      </c>
      <c r="B136" s="76" t="s">
        <v>82</v>
      </c>
      <c r="C136" s="76"/>
      <c r="D136" s="76" t="s">
        <v>1487</v>
      </c>
      <c r="E136" s="76" t="s">
        <v>1039</v>
      </c>
      <c r="F136" s="75" t="s">
        <v>80</v>
      </c>
      <c r="G136" s="73" t="s">
        <v>1486</v>
      </c>
      <c r="H136" s="73" t="s">
        <v>52</v>
      </c>
      <c r="I136" s="73" t="s">
        <v>1485</v>
      </c>
      <c r="J136" s="73" t="s">
        <v>52</v>
      </c>
      <c r="K136" s="73" t="s">
        <v>1484</v>
      </c>
      <c r="L136" s="73" t="s">
        <v>52</v>
      </c>
      <c r="M136" s="74">
        <v>125.93227166456316</v>
      </c>
      <c r="N136" s="73" t="s">
        <v>1461</v>
      </c>
      <c r="O136" s="74">
        <v>436710.20897330809</v>
      </c>
      <c r="P136" s="73" t="s">
        <v>1483</v>
      </c>
    </row>
    <row r="137" spans="1:16" ht="39" customHeight="1" x14ac:dyDescent="0.25">
      <c r="A137" s="73" t="s">
        <v>512</v>
      </c>
      <c r="B137" s="76" t="s">
        <v>82</v>
      </c>
      <c r="C137" s="76"/>
      <c r="D137" s="76" t="s">
        <v>511</v>
      </c>
      <c r="E137" s="76" t="s">
        <v>333</v>
      </c>
      <c r="F137" s="75" t="s">
        <v>80</v>
      </c>
      <c r="G137" s="73" t="s">
        <v>1222</v>
      </c>
      <c r="H137" s="73" t="s">
        <v>52</v>
      </c>
      <c r="I137" s="73" t="s">
        <v>1482</v>
      </c>
      <c r="J137" s="73" t="s">
        <v>52</v>
      </c>
      <c r="K137" s="73" t="s">
        <v>1481</v>
      </c>
      <c r="L137" s="73" t="s">
        <v>52</v>
      </c>
      <c r="M137" s="74">
        <v>125.129532</v>
      </c>
      <c r="N137" s="73" t="s">
        <v>1461</v>
      </c>
      <c r="O137" s="74">
        <v>436835.33850530814</v>
      </c>
      <c r="P137" s="73" t="s">
        <v>1480</v>
      </c>
    </row>
    <row r="138" spans="1:16" ht="25.95" customHeight="1" x14ac:dyDescent="0.25">
      <c r="A138" s="73" t="s">
        <v>1479</v>
      </c>
      <c r="B138" s="76" t="s">
        <v>82</v>
      </c>
      <c r="C138" s="76"/>
      <c r="D138" s="76" t="s">
        <v>1478</v>
      </c>
      <c r="E138" s="76" t="s">
        <v>333</v>
      </c>
      <c r="F138" s="75" t="s">
        <v>758</v>
      </c>
      <c r="G138" s="73" t="s">
        <v>1477</v>
      </c>
      <c r="H138" s="73" t="s">
        <v>52</v>
      </c>
      <c r="I138" s="73" t="s">
        <v>1476</v>
      </c>
      <c r="J138" s="73" t="s">
        <v>52</v>
      </c>
      <c r="K138" s="73" t="s">
        <v>1475</v>
      </c>
      <c r="L138" s="73" t="s">
        <v>52</v>
      </c>
      <c r="M138" s="74">
        <v>124.81003346031746</v>
      </c>
      <c r="N138" s="73" t="s">
        <v>1461</v>
      </c>
      <c r="O138" s="74">
        <v>436960.14853876847</v>
      </c>
      <c r="P138" s="73" t="s">
        <v>1474</v>
      </c>
    </row>
    <row r="139" spans="1:16" ht="39" customHeight="1" x14ac:dyDescent="0.25">
      <c r="A139" s="73" t="s">
        <v>374</v>
      </c>
      <c r="B139" s="76" t="s">
        <v>82</v>
      </c>
      <c r="C139" s="76"/>
      <c r="D139" s="76" t="s">
        <v>373</v>
      </c>
      <c r="E139" s="76" t="s">
        <v>333</v>
      </c>
      <c r="F139" s="75" t="s">
        <v>80</v>
      </c>
      <c r="G139" s="73" t="s">
        <v>1219</v>
      </c>
      <c r="H139" s="73" t="s">
        <v>52</v>
      </c>
      <c r="I139" s="73" t="s">
        <v>1473</v>
      </c>
      <c r="J139" s="73" t="s">
        <v>52</v>
      </c>
      <c r="K139" s="73" t="s">
        <v>1472</v>
      </c>
      <c r="L139" s="73" t="s">
        <v>52</v>
      </c>
      <c r="M139" s="74">
        <v>116.97047999999999</v>
      </c>
      <c r="N139" s="73" t="s">
        <v>1461</v>
      </c>
      <c r="O139" s="74">
        <v>437077.11901876843</v>
      </c>
      <c r="P139" s="73" t="s">
        <v>1471</v>
      </c>
    </row>
    <row r="140" spans="1:16" ht="25.95" customHeight="1" x14ac:dyDescent="0.25">
      <c r="A140" s="73" t="s">
        <v>1470</v>
      </c>
      <c r="B140" s="76" t="s">
        <v>82</v>
      </c>
      <c r="C140" s="76"/>
      <c r="D140" s="76" t="s">
        <v>1469</v>
      </c>
      <c r="E140" s="76" t="s">
        <v>333</v>
      </c>
      <c r="F140" s="75" t="s">
        <v>220</v>
      </c>
      <c r="G140" s="73" t="s">
        <v>1468</v>
      </c>
      <c r="H140" s="73" t="s">
        <v>52</v>
      </c>
      <c r="I140" s="73" t="s">
        <v>1467</v>
      </c>
      <c r="J140" s="73" t="s">
        <v>52</v>
      </c>
      <c r="K140" s="73" t="s">
        <v>1466</v>
      </c>
      <c r="L140" s="73" t="s">
        <v>52</v>
      </c>
      <c r="M140" s="74">
        <v>115.1897284980992</v>
      </c>
      <c r="N140" s="73" t="s">
        <v>1461</v>
      </c>
      <c r="O140" s="74">
        <v>437192.30874726654</v>
      </c>
      <c r="P140" s="73" t="s">
        <v>1465</v>
      </c>
    </row>
    <row r="141" spans="1:16" ht="39" customHeight="1" x14ac:dyDescent="0.25">
      <c r="A141" s="73" t="s">
        <v>437</v>
      </c>
      <c r="B141" s="76" t="s">
        <v>82</v>
      </c>
      <c r="C141" s="76"/>
      <c r="D141" s="76" t="s">
        <v>436</v>
      </c>
      <c r="E141" s="76" t="s">
        <v>333</v>
      </c>
      <c r="F141" s="75" t="s">
        <v>80</v>
      </c>
      <c r="G141" s="73" t="s">
        <v>1464</v>
      </c>
      <c r="H141" s="73" t="s">
        <v>52</v>
      </c>
      <c r="I141" s="73" t="s">
        <v>1463</v>
      </c>
      <c r="J141" s="73" t="s">
        <v>52</v>
      </c>
      <c r="K141" s="73" t="s">
        <v>1462</v>
      </c>
      <c r="L141" s="73" t="s">
        <v>52</v>
      </c>
      <c r="M141" s="74">
        <v>113.10756600000001</v>
      </c>
      <c r="N141" s="73" t="s">
        <v>1461</v>
      </c>
      <c r="O141" s="74">
        <v>437305.41631326656</v>
      </c>
      <c r="P141" s="73" t="s">
        <v>1460</v>
      </c>
    </row>
    <row r="142" spans="1:16" ht="39" customHeight="1" x14ac:dyDescent="0.25">
      <c r="A142" s="73" t="s">
        <v>1459</v>
      </c>
      <c r="B142" s="76" t="s">
        <v>82</v>
      </c>
      <c r="C142" s="76"/>
      <c r="D142" s="76" t="s">
        <v>1458</v>
      </c>
      <c r="E142" s="76" t="s">
        <v>333</v>
      </c>
      <c r="F142" s="75" t="s">
        <v>80</v>
      </c>
      <c r="G142" s="73" t="s">
        <v>1120</v>
      </c>
      <c r="H142" s="73" t="s">
        <v>52</v>
      </c>
      <c r="I142" s="73" t="s">
        <v>1457</v>
      </c>
      <c r="J142" s="73" t="s">
        <v>52</v>
      </c>
      <c r="K142" s="73" t="s">
        <v>1457</v>
      </c>
      <c r="L142" s="73" t="s">
        <v>52</v>
      </c>
      <c r="M142" s="74">
        <v>105.225296</v>
      </c>
      <c r="N142" s="73" t="s">
        <v>1419</v>
      </c>
      <c r="O142" s="74">
        <v>437410.64160926652</v>
      </c>
      <c r="P142" s="73" t="s">
        <v>1456</v>
      </c>
    </row>
    <row r="143" spans="1:16" ht="25.95" customHeight="1" x14ac:dyDescent="0.25">
      <c r="A143" s="73" t="s">
        <v>1455</v>
      </c>
      <c r="B143" s="76" t="s">
        <v>82</v>
      </c>
      <c r="C143" s="76"/>
      <c r="D143" s="76" t="s">
        <v>1454</v>
      </c>
      <c r="E143" s="76" t="s">
        <v>1029</v>
      </c>
      <c r="F143" s="75" t="s">
        <v>324</v>
      </c>
      <c r="G143" s="73" t="s">
        <v>1453</v>
      </c>
      <c r="H143" s="73" t="s">
        <v>52</v>
      </c>
      <c r="I143" s="73" t="s">
        <v>1452</v>
      </c>
      <c r="J143" s="73" t="s">
        <v>52</v>
      </c>
      <c r="K143" s="73" t="s">
        <v>1451</v>
      </c>
      <c r="L143" s="73" t="s">
        <v>52</v>
      </c>
      <c r="M143" s="74">
        <v>98.655943486848003</v>
      </c>
      <c r="N143" s="73" t="s">
        <v>1419</v>
      </c>
      <c r="O143" s="74">
        <v>437509.29755275336</v>
      </c>
      <c r="P143" s="73" t="s">
        <v>1450</v>
      </c>
    </row>
    <row r="144" spans="1:16" ht="25.95" customHeight="1" x14ac:dyDescent="0.25">
      <c r="A144" s="73" t="s">
        <v>545</v>
      </c>
      <c r="B144" s="76" t="s">
        <v>169</v>
      </c>
      <c r="C144" s="76"/>
      <c r="D144" s="76" t="s">
        <v>544</v>
      </c>
      <c r="E144" s="76" t="s">
        <v>333</v>
      </c>
      <c r="F144" s="75" t="s">
        <v>167</v>
      </c>
      <c r="G144" s="73" t="s">
        <v>1449</v>
      </c>
      <c r="H144" s="73" t="s">
        <v>52</v>
      </c>
      <c r="I144" s="73" t="s">
        <v>1448</v>
      </c>
      <c r="J144" s="73" t="s">
        <v>52</v>
      </c>
      <c r="K144" s="73" t="s">
        <v>1447</v>
      </c>
      <c r="L144" s="73" t="s">
        <v>52</v>
      </c>
      <c r="M144" s="74">
        <v>90.570892499999999</v>
      </c>
      <c r="N144" s="73" t="s">
        <v>1419</v>
      </c>
      <c r="O144" s="74">
        <v>437599.86844525341</v>
      </c>
      <c r="P144" s="73" t="s">
        <v>1446</v>
      </c>
    </row>
    <row r="145" spans="1:16" ht="25.95" customHeight="1" x14ac:dyDescent="0.25">
      <c r="A145" s="73" t="s">
        <v>561</v>
      </c>
      <c r="B145" s="76" t="s">
        <v>169</v>
      </c>
      <c r="C145" s="76"/>
      <c r="D145" s="76" t="s">
        <v>560</v>
      </c>
      <c r="E145" s="76" t="s">
        <v>333</v>
      </c>
      <c r="F145" s="75" t="s">
        <v>532</v>
      </c>
      <c r="G145" s="73" t="s">
        <v>1229</v>
      </c>
      <c r="H145" s="73" t="s">
        <v>52</v>
      </c>
      <c r="I145" s="73" t="s">
        <v>1445</v>
      </c>
      <c r="J145" s="73" t="s">
        <v>52</v>
      </c>
      <c r="K145" s="73" t="s">
        <v>1444</v>
      </c>
      <c r="L145" s="73" t="s">
        <v>52</v>
      </c>
      <c r="M145" s="74">
        <v>90.254999999999995</v>
      </c>
      <c r="N145" s="73" t="s">
        <v>1419</v>
      </c>
      <c r="O145" s="74">
        <v>437690.12344525341</v>
      </c>
      <c r="P145" s="73" t="s">
        <v>1443</v>
      </c>
    </row>
    <row r="146" spans="1:16" ht="25.95" customHeight="1" x14ac:dyDescent="0.25">
      <c r="A146" s="73" t="s">
        <v>717</v>
      </c>
      <c r="B146" s="76" t="s">
        <v>169</v>
      </c>
      <c r="C146" s="76"/>
      <c r="D146" s="76" t="s">
        <v>716</v>
      </c>
      <c r="E146" s="76" t="s">
        <v>686</v>
      </c>
      <c r="F146" s="75" t="s">
        <v>548</v>
      </c>
      <c r="G146" s="73" t="s">
        <v>1442</v>
      </c>
      <c r="H146" s="73" t="s">
        <v>52</v>
      </c>
      <c r="I146" s="73" t="s">
        <v>1441</v>
      </c>
      <c r="J146" s="73" t="s">
        <v>52</v>
      </c>
      <c r="K146" s="73" t="s">
        <v>1440</v>
      </c>
      <c r="L146" s="73" t="s">
        <v>52</v>
      </c>
      <c r="M146" s="74">
        <v>82.507871820000005</v>
      </c>
      <c r="N146" s="73" t="s">
        <v>1419</v>
      </c>
      <c r="O146" s="74">
        <v>437772.63131707336</v>
      </c>
      <c r="P146" s="73" t="s">
        <v>1439</v>
      </c>
    </row>
    <row r="147" spans="1:16" ht="25.95" customHeight="1" x14ac:dyDescent="0.25">
      <c r="A147" s="73" t="s">
        <v>496</v>
      </c>
      <c r="B147" s="76" t="s">
        <v>82</v>
      </c>
      <c r="C147" s="76"/>
      <c r="D147" s="76" t="s">
        <v>495</v>
      </c>
      <c r="E147" s="76" t="s">
        <v>333</v>
      </c>
      <c r="F147" s="75" t="s">
        <v>80</v>
      </c>
      <c r="G147" s="73" t="s">
        <v>1438</v>
      </c>
      <c r="H147" s="73" t="s">
        <v>52</v>
      </c>
      <c r="I147" s="73" t="s">
        <v>1437</v>
      </c>
      <c r="J147" s="73" t="s">
        <v>52</v>
      </c>
      <c r="K147" s="73" t="s">
        <v>1436</v>
      </c>
      <c r="L147" s="73" t="s">
        <v>52</v>
      </c>
      <c r="M147" s="74">
        <v>78.805683923999993</v>
      </c>
      <c r="N147" s="73" t="s">
        <v>1419</v>
      </c>
      <c r="O147" s="74">
        <v>437851.43700099736</v>
      </c>
      <c r="P147" s="73" t="s">
        <v>1435</v>
      </c>
    </row>
    <row r="148" spans="1:16" ht="25.95" customHeight="1" x14ac:dyDescent="0.25">
      <c r="A148" s="73" t="s">
        <v>928</v>
      </c>
      <c r="B148" s="76" t="s">
        <v>82</v>
      </c>
      <c r="C148" s="76"/>
      <c r="D148" s="76" t="s">
        <v>927</v>
      </c>
      <c r="E148" s="76" t="s">
        <v>333</v>
      </c>
      <c r="F148" s="75" t="s">
        <v>220</v>
      </c>
      <c r="G148" s="73" t="s">
        <v>1434</v>
      </c>
      <c r="H148" s="73" t="s">
        <v>52</v>
      </c>
      <c r="I148" s="73" t="s">
        <v>1156</v>
      </c>
      <c r="J148" s="73" t="s">
        <v>52</v>
      </c>
      <c r="K148" s="73" t="s">
        <v>1433</v>
      </c>
      <c r="L148" s="73" t="s">
        <v>52</v>
      </c>
      <c r="M148" s="74">
        <v>75.950852799653475</v>
      </c>
      <c r="N148" s="73" t="s">
        <v>1419</v>
      </c>
      <c r="O148" s="74">
        <v>437927.38785379706</v>
      </c>
      <c r="P148" s="73" t="s">
        <v>1432</v>
      </c>
    </row>
    <row r="149" spans="1:16" ht="25.95" customHeight="1" x14ac:dyDescent="0.25">
      <c r="A149" s="73" t="s">
        <v>981</v>
      </c>
      <c r="B149" s="76" t="s">
        <v>82</v>
      </c>
      <c r="C149" s="76"/>
      <c r="D149" s="76" t="s">
        <v>980</v>
      </c>
      <c r="E149" s="76" t="s">
        <v>333</v>
      </c>
      <c r="F149" s="75" t="s">
        <v>88</v>
      </c>
      <c r="G149" s="73" t="s">
        <v>1431</v>
      </c>
      <c r="H149" s="73" t="s">
        <v>52</v>
      </c>
      <c r="I149" s="73" t="s">
        <v>1430</v>
      </c>
      <c r="J149" s="73" t="s">
        <v>52</v>
      </c>
      <c r="K149" s="73" t="s">
        <v>1429</v>
      </c>
      <c r="L149" s="73" t="s">
        <v>52</v>
      </c>
      <c r="M149" s="74">
        <v>73.839658873199994</v>
      </c>
      <c r="N149" s="73" t="s">
        <v>1419</v>
      </c>
      <c r="O149" s="74">
        <v>438001.22751267022</v>
      </c>
      <c r="P149" s="73" t="s">
        <v>1428</v>
      </c>
    </row>
    <row r="150" spans="1:16" ht="39" customHeight="1" x14ac:dyDescent="0.25">
      <c r="A150" s="73" t="s">
        <v>1427</v>
      </c>
      <c r="B150" s="76" t="s">
        <v>82</v>
      </c>
      <c r="C150" s="76"/>
      <c r="D150" s="76" t="s">
        <v>1426</v>
      </c>
      <c r="E150" s="76" t="s">
        <v>333</v>
      </c>
      <c r="F150" s="75" t="s">
        <v>74</v>
      </c>
      <c r="G150" s="73" t="s">
        <v>1425</v>
      </c>
      <c r="H150" s="73" t="s">
        <v>52</v>
      </c>
      <c r="I150" s="73" t="s">
        <v>1424</v>
      </c>
      <c r="J150" s="73" t="s">
        <v>52</v>
      </c>
      <c r="K150" s="73" t="s">
        <v>1423</v>
      </c>
      <c r="L150" s="73" t="s">
        <v>52</v>
      </c>
      <c r="M150" s="74">
        <v>70.491538028517766</v>
      </c>
      <c r="N150" s="73" t="s">
        <v>1419</v>
      </c>
      <c r="O150" s="74">
        <v>438071.71905069874</v>
      </c>
      <c r="P150" s="73" t="s">
        <v>1422</v>
      </c>
    </row>
    <row r="151" spans="1:16" ht="25.95" customHeight="1" x14ac:dyDescent="0.25">
      <c r="A151" s="73" t="s">
        <v>429</v>
      </c>
      <c r="B151" s="76" t="s">
        <v>82</v>
      </c>
      <c r="C151" s="76"/>
      <c r="D151" s="76" t="s">
        <v>428</v>
      </c>
      <c r="E151" s="76" t="s">
        <v>333</v>
      </c>
      <c r="F151" s="75" t="s">
        <v>80</v>
      </c>
      <c r="G151" s="73" t="s">
        <v>1222</v>
      </c>
      <c r="H151" s="73" t="s">
        <v>52</v>
      </c>
      <c r="I151" s="73" t="s">
        <v>1421</v>
      </c>
      <c r="J151" s="73" t="s">
        <v>52</v>
      </c>
      <c r="K151" s="73" t="s">
        <v>1420</v>
      </c>
      <c r="L151" s="73" t="s">
        <v>52</v>
      </c>
      <c r="M151" s="74">
        <v>66.788700000000006</v>
      </c>
      <c r="N151" s="73" t="s">
        <v>1419</v>
      </c>
      <c r="O151" s="74">
        <v>438138.50775069877</v>
      </c>
      <c r="P151" s="73" t="s">
        <v>1418</v>
      </c>
    </row>
    <row r="152" spans="1:16" ht="25.95" customHeight="1" x14ac:dyDescent="0.25">
      <c r="A152" s="73" t="s">
        <v>481</v>
      </c>
      <c r="B152" s="76" t="s">
        <v>82</v>
      </c>
      <c r="C152" s="76"/>
      <c r="D152" s="76" t="s">
        <v>480</v>
      </c>
      <c r="E152" s="76" t="s">
        <v>333</v>
      </c>
      <c r="F152" s="75" t="s">
        <v>88</v>
      </c>
      <c r="G152" s="73" t="s">
        <v>1417</v>
      </c>
      <c r="H152" s="73" t="s">
        <v>52</v>
      </c>
      <c r="I152" s="73" t="s">
        <v>1416</v>
      </c>
      <c r="J152" s="73" t="s">
        <v>52</v>
      </c>
      <c r="K152" s="73" t="s">
        <v>1415</v>
      </c>
      <c r="L152" s="73" t="s">
        <v>52</v>
      </c>
      <c r="M152" s="74">
        <v>64.716775593470004</v>
      </c>
      <c r="N152" s="73" t="s">
        <v>1302</v>
      </c>
      <c r="O152" s="74">
        <v>438203.22452629224</v>
      </c>
      <c r="P152" s="73" t="s">
        <v>1414</v>
      </c>
    </row>
    <row r="153" spans="1:16" ht="25.95" customHeight="1" x14ac:dyDescent="0.25">
      <c r="A153" s="73" t="s">
        <v>427</v>
      </c>
      <c r="B153" s="76" t="s">
        <v>82</v>
      </c>
      <c r="C153" s="76"/>
      <c r="D153" s="76" t="s">
        <v>426</v>
      </c>
      <c r="E153" s="76" t="s">
        <v>333</v>
      </c>
      <c r="F153" s="75" t="s">
        <v>80</v>
      </c>
      <c r="G153" s="73" t="s">
        <v>1120</v>
      </c>
      <c r="H153" s="73" t="s">
        <v>52</v>
      </c>
      <c r="I153" s="73" t="s">
        <v>1413</v>
      </c>
      <c r="J153" s="73" t="s">
        <v>52</v>
      </c>
      <c r="K153" s="73" t="s">
        <v>1413</v>
      </c>
      <c r="L153" s="73" t="s">
        <v>52</v>
      </c>
      <c r="M153" s="74">
        <v>63.852404</v>
      </c>
      <c r="N153" s="73" t="s">
        <v>1302</v>
      </c>
      <c r="O153" s="74">
        <v>438267.07693029224</v>
      </c>
      <c r="P153" s="73" t="s">
        <v>1412</v>
      </c>
    </row>
    <row r="154" spans="1:16" ht="25.95" customHeight="1" x14ac:dyDescent="0.25">
      <c r="A154" s="73" t="s">
        <v>1411</v>
      </c>
      <c r="B154" s="76" t="s">
        <v>82</v>
      </c>
      <c r="C154" s="76"/>
      <c r="D154" s="76" t="s">
        <v>1410</v>
      </c>
      <c r="E154" s="76" t="s">
        <v>333</v>
      </c>
      <c r="F154" s="75" t="s">
        <v>190</v>
      </c>
      <c r="G154" s="73" t="s">
        <v>1409</v>
      </c>
      <c r="H154" s="73" t="s">
        <v>52</v>
      </c>
      <c r="I154" s="73" t="s">
        <v>1408</v>
      </c>
      <c r="J154" s="73" t="s">
        <v>52</v>
      </c>
      <c r="K154" s="73" t="s">
        <v>1407</v>
      </c>
      <c r="L154" s="73" t="s">
        <v>52</v>
      </c>
      <c r="M154" s="74">
        <v>62.185144949928002</v>
      </c>
      <c r="N154" s="73" t="s">
        <v>1302</v>
      </c>
      <c r="O154" s="74">
        <v>438329.26207524218</v>
      </c>
      <c r="P154" s="73" t="s">
        <v>1406</v>
      </c>
    </row>
    <row r="155" spans="1:16" ht="24" customHeight="1" x14ac:dyDescent="0.25">
      <c r="A155" s="73" t="s">
        <v>696</v>
      </c>
      <c r="B155" s="76" t="s">
        <v>169</v>
      </c>
      <c r="C155" s="76"/>
      <c r="D155" s="76" t="s">
        <v>695</v>
      </c>
      <c r="E155" s="76" t="s">
        <v>333</v>
      </c>
      <c r="F155" s="75" t="s">
        <v>548</v>
      </c>
      <c r="G155" s="73" t="s">
        <v>1405</v>
      </c>
      <c r="H155" s="73" t="s">
        <v>52</v>
      </c>
      <c r="I155" s="73" t="s">
        <v>1404</v>
      </c>
      <c r="J155" s="73" t="s">
        <v>52</v>
      </c>
      <c r="K155" s="73" t="s">
        <v>1403</v>
      </c>
      <c r="L155" s="73" t="s">
        <v>52</v>
      </c>
      <c r="M155" s="74">
        <v>61.529965348499999</v>
      </c>
      <c r="N155" s="73" t="s">
        <v>1302</v>
      </c>
      <c r="O155" s="74">
        <v>438390.79204059066</v>
      </c>
      <c r="P155" s="73" t="s">
        <v>1402</v>
      </c>
    </row>
    <row r="156" spans="1:16" ht="39" customHeight="1" x14ac:dyDescent="0.25">
      <c r="A156" s="73" t="s">
        <v>829</v>
      </c>
      <c r="B156" s="76" t="s">
        <v>82</v>
      </c>
      <c r="C156" s="76"/>
      <c r="D156" s="76" t="s">
        <v>828</v>
      </c>
      <c r="E156" s="76" t="s">
        <v>333</v>
      </c>
      <c r="F156" s="75" t="s">
        <v>827</v>
      </c>
      <c r="G156" s="73" t="s">
        <v>1401</v>
      </c>
      <c r="H156" s="73" t="s">
        <v>52</v>
      </c>
      <c r="I156" s="73" t="s">
        <v>1400</v>
      </c>
      <c r="J156" s="73" t="s">
        <v>52</v>
      </c>
      <c r="K156" s="73" t="s">
        <v>1399</v>
      </c>
      <c r="L156" s="73" t="s">
        <v>52</v>
      </c>
      <c r="M156" s="74">
        <v>61.096540982400001</v>
      </c>
      <c r="N156" s="73" t="s">
        <v>1302</v>
      </c>
      <c r="O156" s="74">
        <v>438451.88858157303</v>
      </c>
      <c r="P156" s="73" t="s">
        <v>1398</v>
      </c>
    </row>
    <row r="157" spans="1:16" ht="39" customHeight="1" x14ac:dyDescent="0.25">
      <c r="A157" s="73" t="s">
        <v>1397</v>
      </c>
      <c r="B157" s="76" t="s">
        <v>82</v>
      </c>
      <c r="C157" s="76"/>
      <c r="D157" s="76" t="s">
        <v>1396</v>
      </c>
      <c r="E157" s="76" t="s">
        <v>1039</v>
      </c>
      <c r="F157" s="75" t="s">
        <v>80</v>
      </c>
      <c r="G157" s="73" t="s">
        <v>1395</v>
      </c>
      <c r="H157" s="73" t="s">
        <v>52</v>
      </c>
      <c r="I157" s="73" t="s">
        <v>1394</v>
      </c>
      <c r="J157" s="73" t="s">
        <v>52</v>
      </c>
      <c r="K157" s="73" t="s">
        <v>1393</v>
      </c>
      <c r="L157" s="73" t="s">
        <v>52</v>
      </c>
      <c r="M157" s="74">
        <v>59.872482492607062</v>
      </c>
      <c r="N157" s="73" t="s">
        <v>1302</v>
      </c>
      <c r="O157" s="74">
        <v>438511.76106406568</v>
      </c>
      <c r="P157" s="73" t="s">
        <v>1392</v>
      </c>
    </row>
    <row r="158" spans="1:16" ht="24" customHeight="1" x14ac:dyDescent="0.25">
      <c r="A158" s="73" t="s">
        <v>498</v>
      </c>
      <c r="B158" s="76" t="s">
        <v>82</v>
      </c>
      <c r="C158" s="76"/>
      <c r="D158" s="76" t="s">
        <v>497</v>
      </c>
      <c r="E158" s="76" t="s">
        <v>333</v>
      </c>
      <c r="F158" s="75" t="s">
        <v>80</v>
      </c>
      <c r="G158" s="73" t="s">
        <v>1391</v>
      </c>
      <c r="H158" s="73" t="s">
        <v>52</v>
      </c>
      <c r="I158" s="73" t="s">
        <v>1390</v>
      </c>
      <c r="J158" s="73" t="s">
        <v>52</v>
      </c>
      <c r="K158" s="73" t="s">
        <v>1389</v>
      </c>
      <c r="L158" s="73" t="s">
        <v>52</v>
      </c>
      <c r="M158" s="74">
        <v>57.854936385400002</v>
      </c>
      <c r="N158" s="73" t="s">
        <v>1302</v>
      </c>
      <c r="O158" s="74">
        <v>438569.61600045109</v>
      </c>
      <c r="P158" s="73" t="s">
        <v>1388</v>
      </c>
    </row>
    <row r="159" spans="1:16" ht="39" customHeight="1" x14ac:dyDescent="0.25">
      <c r="A159" s="73" t="s">
        <v>1387</v>
      </c>
      <c r="B159" s="76" t="s">
        <v>82</v>
      </c>
      <c r="C159" s="76"/>
      <c r="D159" s="76" t="s">
        <v>1386</v>
      </c>
      <c r="E159" s="76" t="s">
        <v>333</v>
      </c>
      <c r="F159" s="75" t="s">
        <v>80</v>
      </c>
      <c r="G159" s="73" t="s">
        <v>1219</v>
      </c>
      <c r="H159" s="73" t="s">
        <v>52</v>
      </c>
      <c r="I159" s="73" t="s">
        <v>1385</v>
      </c>
      <c r="J159" s="73" t="s">
        <v>52</v>
      </c>
      <c r="K159" s="73" t="s">
        <v>1384</v>
      </c>
      <c r="L159" s="73" t="s">
        <v>52</v>
      </c>
      <c r="M159" s="74">
        <v>56.270983999999999</v>
      </c>
      <c r="N159" s="73" t="s">
        <v>1302</v>
      </c>
      <c r="O159" s="74">
        <v>438625.88698445103</v>
      </c>
      <c r="P159" s="73" t="s">
        <v>1383</v>
      </c>
    </row>
    <row r="160" spans="1:16" ht="24" customHeight="1" x14ac:dyDescent="0.25">
      <c r="A160" s="73" t="s">
        <v>1382</v>
      </c>
      <c r="B160" s="76" t="s">
        <v>82</v>
      </c>
      <c r="C160" s="76"/>
      <c r="D160" s="76" t="s">
        <v>1381</v>
      </c>
      <c r="E160" s="76" t="s">
        <v>333</v>
      </c>
      <c r="F160" s="75" t="s">
        <v>220</v>
      </c>
      <c r="G160" s="73" t="s">
        <v>1380</v>
      </c>
      <c r="H160" s="73" t="s">
        <v>52</v>
      </c>
      <c r="I160" s="73" t="s">
        <v>1379</v>
      </c>
      <c r="J160" s="73" t="s">
        <v>52</v>
      </c>
      <c r="K160" s="73" t="s">
        <v>1378</v>
      </c>
      <c r="L160" s="73" t="s">
        <v>52</v>
      </c>
      <c r="M160" s="74">
        <v>55.32775908</v>
      </c>
      <c r="N160" s="73" t="s">
        <v>1302</v>
      </c>
      <c r="O160" s="74">
        <v>438681.21474353108</v>
      </c>
      <c r="P160" s="73" t="s">
        <v>1377</v>
      </c>
    </row>
    <row r="161" spans="1:16" ht="25.95" customHeight="1" x14ac:dyDescent="0.25">
      <c r="A161" s="73" t="s">
        <v>1376</v>
      </c>
      <c r="B161" s="76" t="s">
        <v>82</v>
      </c>
      <c r="C161" s="76"/>
      <c r="D161" s="76" t="s">
        <v>1375</v>
      </c>
      <c r="E161" s="76" t="s">
        <v>1039</v>
      </c>
      <c r="F161" s="75" t="s">
        <v>80</v>
      </c>
      <c r="G161" s="73" t="s">
        <v>1374</v>
      </c>
      <c r="H161" s="73" t="s">
        <v>52</v>
      </c>
      <c r="I161" s="73" t="s">
        <v>1373</v>
      </c>
      <c r="J161" s="73" t="s">
        <v>52</v>
      </c>
      <c r="K161" s="73" t="s">
        <v>1372</v>
      </c>
      <c r="L161" s="73" t="s">
        <v>52</v>
      </c>
      <c r="M161" s="74">
        <v>54.019806887358747</v>
      </c>
      <c r="N161" s="73" t="s">
        <v>1302</v>
      </c>
      <c r="O161" s="74">
        <v>438735.23455041845</v>
      </c>
      <c r="P161" s="73" t="s">
        <v>1371</v>
      </c>
    </row>
    <row r="162" spans="1:16" ht="24" customHeight="1" x14ac:dyDescent="0.25">
      <c r="A162" s="73" t="s">
        <v>773</v>
      </c>
      <c r="B162" s="76" t="s">
        <v>82</v>
      </c>
      <c r="C162" s="76"/>
      <c r="D162" s="76" t="s">
        <v>772</v>
      </c>
      <c r="E162" s="76" t="s">
        <v>333</v>
      </c>
      <c r="F162" s="75" t="s">
        <v>80</v>
      </c>
      <c r="G162" s="73" t="s">
        <v>1370</v>
      </c>
      <c r="H162" s="73" t="s">
        <v>52</v>
      </c>
      <c r="I162" s="73" t="s">
        <v>1369</v>
      </c>
      <c r="J162" s="73" t="s">
        <v>52</v>
      </c>
      <c r="K162" s="73" t="s">
        <v>1368</v>
      </c>
      <c r="L162" s="73" t="s">
        <v>52</v>
      </c>
      <c r="M162" s="74">
        <v>52.420104000000002</v>
      </c>
      <c r="N162" s="73" t="s">
        <v>1302</v>
      </c>
      <c r="O162" s="74">
        <v>438787.65465441841</v>
      </c>
      <c r="P162" s="73" t="s">
        <v>1367</v>
      </c>
    </row>
    <row r="163" spans="1:16" ht="39" customHeight="1" x14ac:dyDescent="0.25">
      <c r="A163" s="73" t="s">
        <v>985</v>
      </c>
      <c r="B163" s="76" t="s">
        <v>82</v>
      </c>
      <c r="C163" s="76"/>
      <c r="D163" s="76" t="s">
        <v>984</v>
      </c>
      <c r="E163" s="76" t="s">
        <v>333</v>
      </c>
      <c r="F163" s="75" t="s">
        <v>80</v>
      </c>
      <c r="G163" s="73" t="s">
        <v>1244</v>
      </c>
      <c r="H163" s="73" t="s">
        <v>52</v>
      </c>
      <c r="I163" s="73" t="s">
        <v>1366</v>
      </c>
      <c r="J163" s="73" t="s">
        <v>52</v>
      </c>
      <c r="K163" s="73" t="s">
        <v>1365</v>
      </c>
      <c r="L163" s="73" t="s">
        <v>52</v>
      </c>
      <c r="M163" s="74">
        <v>50.735343999999998</v>
      </c>
      <c r="N163" s="73" t="s">
        <v>1302</v>
      </c>
      <c r="O163" s="74">
        <v>438838.3899984184</v>
      </c>
      <c r="P163" s="73" t="s">
        <v>1364</v>
      </c>
    </row>
    <row r="164" spans="1:16" ht="52.05" customHeight="1" x14ac:dyDescent="0.25">
      <c r="A164" s="73" t="s">
        <v>1363</v>
      </c>
      <c r="B164" s="76" t="s">
        <v>82</v>
      </c>
      <c r="C164" s="76"/>
      <c r="D164" s="76" t="s">
        <v>1362</v>
      </c>
      <c r="E164" s="76" t="s">
        <v>333</v>
      </c>
      <c r="F164" s="75" t="s">
        <v>88</v>
      </c>
      <c r="G164" s="73" t="s">
        <v>1361</v>
      </c>
      <c r="H164" s="73" t="s">
        <v>52</v>
      </c>
      <c r="I164" s="73" t="s">
        <v>1360</v>
      </c>
      <c r="J164" s="73" t="s">
        <v>52</v>
      </c>
      <c r="K164" s="73" t="s">
        <v>1359</v>
      </c>
      <c r="L164" s="73" t="s">
        <v>52</v>
      </c>
      <c r="M164" s="74">
        <v>49.370207039999997</v>
      </c>
      <c r="N164" s="73" t="s">
        <v>1302</v>
      </c>
      <c r="O164" s="74">
        <v>438887.76020545844</v>
      </c>
      <c r="P164" s="73" t="s">
        <v>1358</v>
      </c>
    </row>
    <row r="165" spans="1:16" ht="25.95" customHeight="1" x14ac:dyDescent="0.25">
      <c r="A165" s="73" t="s">
        <v>368</v>
      </c>
      <c r="B165" s="76" t="s">
        <v>82</v>
      </c>
      <c r="C165" s="76"/>
      <c r="D165" s="76" t="s">
        <v>367</v>
      </c>
      <c r="E165" s="76" t="s">
        <v>333</v>
      </c>
      <c r="F165" s="75" t="s">
        <v>80</v>
      </c>
      <c r="G165" s="73" t="s">
        <v>1357</v>
      </c>
      <c r="H165" s="73" t="s">
        <v>52</v>
      </c>
      <c r="I165" s="73" t="s">
        <v>1356</v>
      </c>
      <c r="J165" s="73" t="s">
        <v>52</v>
      </c>
      <c r="K165" s="73" t="s">
        <v>1355</v>
      </c>
      <c r="L165" s="73" t="s">
        <v>52</v>
      </c>
      <c r="M165" s="74">
        <v>47.199888377400001</v>
      </c>
      <c r="N165" s="73" t="s">
        <v>1302</v>
      </c>
      <c r="O165" s="74">
        <v>438934.96009383583</v>
      </c>
      <c r="P165" s="73" t="s">
        <v>1354</v>
      </c>
    </row>
    <row r="166" spans="1:16" ht="25.95" customHeight="1" x14ac:dyDescent="0.25">
      <c r="A166" s="73" t="s">
        <v>542</v>
      </c>
      <c r="B166" s="76" t="s">
        <v>169</v>
      </c>
      <c r="C166" s="76"/>
      <c r="D166" s="76" t="s">
        <v>541</v>
      </c>
      <c r="E166" s="76" t="s">
        <v>333</v>
      </c>
      <c r="F166" s="75" t="s">
        <v>167</v>
      </c>
      <c r="G166" s="73" t="s">
        <v>1353</v>
      </c>
      <c r="H166" s="73" t="s">
        <v>52</v>
      </c>
      <c r="I166" s="73" t="s">
        <v>1352</v>
      </c>
      <c r="J166" s="73" t="s">
        <v>52</v>
      </c>
      <c r="K166" s="73" t="s">
        <v>1351</v>
      </c>
      <c r="L166" s="73" t="s">
        <v>52</v>
      </c>
      <c r="M166" s="74">
        <v>47.194339499999998</v>
      </c>
      <c r="N166" s="73" t="s">
        <v>1302</v>
      </c>
      <c r="O166" s="74">
        <v>438982.15443333582</v>
      </c>
      <c r="P166" s="73" t="s">
        <v>1350</v>
      </c>
    </row>
    <row r="167" spans="1:16" ht="24" customHeight="1" x14ac:dyDescent="0.25">
      <c r="A167" s="73" t="s">
        <v>683</v>
      </c>
      <c r="B167" s="76" t="s">
        <v>169</v>
      </c>
      <c r="C167" s="76"/>
      <c r="D167" s="76" t="s">
        <v>682</v>
      </c>
      <c r="E167" s="76" t="s">
        <v>333</v>
      </c>
      <c r="F167" s="75" t="s">
        <v>548</v>
      </c>
      <c r="G167" s="73" t="s">
        <v>1349</v>
      </c>
      <c r="H167" s="73" t="s">
        <v>52</v>
      </c>
      <c r="I167" s="73" t="s">
        <v>1348</v>
      </c>
      <c r="J167" s="73" t="s">
        <v>52</v>
      </c>
      <c r="K167" s="73" t="s">
        <v>1347</v>
      </c>
      <c r="L167" s="73" t="s">
        <v>52</v>
      </c>
      <c r="M167" s="74">
        <v>46.937091088800003</v>
      </c>
      <c r="N167" s="73" t="s">
        <v>1302</v>
      </c>
      <c r="O167" s="74">
        <v>439029.09152442461</v>
      </c>
      <c r="P167" s="73" t="s">
        <v>1346</v>
      </c>
    </row>
    <row r="168" spans="1:16" ht="52.05" customHeight="1" x14ac:dyDescent="0.25">
      <c r="A168" s="73" t="s">
        <v>1002</v>
      </c>
      <c r="B168" s="76" t="s">
        <v>82</v>
      </c>
      <c r="C168" s="76"/>
      <c r="D168" s="76" t="s">
        <v>1001</v>
      </c>
      <c r="E168" s="76" t="s">
        <v>333</v>
      </c>
      <c r="F168" s="75" t="s">
        <v>80</v>
      </c>
      <c r="G168" s="73" t="s">
        <v>1120</v>
      </c>
      <c r="H168" s="73" t="s">
        <v>52</v>
      </c>
      <c r="I168" s="73" t="s">
        <v>1345</v>
      </c>
      <c r="J168" s="73" t="s">
        <v>52</v>
      </c>
      <c r="K168" s="73" t="s">
        <v>1345</v>
      </c>
      <c r="L168" s="73" t="s">
        <v>52</v>
      </c>
      <c r="M168" s="74">
        <v>46.920566000000001</v>
      </c>
      <c r="N168" s="73" t="s">
        <v>1302</v>
      </c>
      <c r="O168" s="74">
        <v>439076.0120904246</v>
      </c>
      <c r="P168" s="73" t="s">
        <v>1344</v>
      </c>
    </row>
    <row r="169" spans="1:16" ht="25.95" customHeight="1" x14ac:dyDescent="0.25">
      <c r="A169" s="73" t="s">
        <v>1343</v>
      </c>
      <c r="B169" s="76" t="s">
        <v>82</v>
      </c>
      <c r="C169" s="76"/>
      <c r="D169" s="76" t="s">
        <v>1342</v>
      </c>
      <c r="E169" s="76" t="s">
        <v>1029</v>
      </c>
      <c r="F169" s="75" t="s">
        <v>324</v>
      </c>
      <c r="G169" s="73" t="s">
        <v>1341</v>
      </c>
      <c r="H169" s="73" t="s">
        <v>52</v>
      </c>
      <c r="I169" s="73" t="s">
        <v>1079</v>
      </c>
      <c r="J169" s="73" t="s">
        <v>52</v>
      </c>
      <c r="K169" s="73" t="s">
        <v>1340</v>
      </c>
      <c r="L169" s="73" t="s">
        <v>52</v>
      </c>
      <c r="M169" s="74">
        <v>45.661192568684001</v>
      </c>
      <c r="N169" s="73" t="s">
        <v>1302</v>
      </c>
      <c r="O169" s="74">
        <v>439121.67328299332</v>
      </c>
      <c r="P169" s="73" t="s">
        <v>1339</v>
      </c>
    </row>
    <row r="170" spans="1:16" ht="25.95" customHeight="1" x14ac:dyDescent="0.25">
      <c r="A170" s="73" t="s">
        <v>894</v>
      </c>
      <c r="B170" s="76" t="s">
        <v>82</v>
      </c>
      <c r="C170" s="76"/>
      <c r="D170" s="76" t="s">
        <v>893</v>
      </c>
      <c r="E170" s="76" t="s">
        <v>333</v>
      </c>
      <c r="F170" s="75" t="s">
        <v>758</v>
      </c>
      <c r="G170" s="73" t="s">
        <v>1338</v>
      </c>
      <c r="H170" s="73" t="s">
        <v>52</v>
      </c>
      <c r="I170" s="73" t="s">
        <v>1337</v>
      </c>
      <c r="J170" s="73" t="s">
        <v>52</v>
      </c>
      <c r="K170" s="73" t="s">
        <v>1336</v>
      </c>
      <c r="L170" s="73" t="s">
        <v>52</v>
      </c>
      <c r="M170" s="74">
        <v>44.196479437636242</v>
      </c>
      <c r="N170" s="73" t="s">
        <v>1302</v>
      </c>
      <c r="O170" s="74">
        <v>439165.86976243096</v>
      </c>
      <c r="P170" s="73" t="s">
        <v>1335</v>
      </c>
    </row>
    <row r="171" spans="1:16" ht="24" customHeight="1" x14ac:dyDescent="0.25">
      <c r="A171" s="73" t="s">
        <v>661</v>
      </c>
      <c r="B171" s="76" t="s">
        <v>169</v>
      </c>
      <c r="C171" s="76"/>
      <c r="D171" s="76" t="s">
        <v>660</v>
      </c>
      <c r="E171" s="76" t="s">
        <v>585</v>
      </c>
      <c r="F171" s="75" t="s">
        <v>584</v>
      </c>
      <c r="G171" s="73" t="s">
        <v>1334</v>
      </c>
      <c r="H171" s="73" t="s">
        <v>52</v>
      </c>
      <c r="I171" s="73" t="s">
        <v>1333</v>
      </c>
      <c r="J171" s="73" t="s">
        <v>52</v>
      </c>
      <c r="K171" s="73" t="s">
        <v>1332</v>
      </c>
      <c r="L171" s="73" t="s">
        <v>52</v>
      </c>
      <c r="M171" s="74">
        <v>33.206619600000003</v>
      </c>
      <c r="N171" s="73" t="s">
        <v>1302</v>
      </c>
      <c r="O171" s="74">
        <v>439199.07638203097</v>
      </c>
      <c r="P171" s="73" t="s">
        <v>1331</v>
      </c>
    </row>
    <row r="172" spans="1:16" ht="25.95" customHeight="1" x14ac:dyDescent="0.25">
      <c r="A172" s="73" t="s">
        <v>505</v>
      </c>
      <c r="B172" s="76" t="s">
        <v>82</v>
      </c>
      <c r="C172" s="76"/>
      <c r="D172" s="76" t="s">
        <v>504</v>
      </c>
      <c r="E172" s="76" t="s">
        <v>333</v>
      </c>
      <c r="F172" s="75" t="s">
        <v>80</v>
      </c>
      <c r="G172" s="73" t="s">
        <v>1330</v>
      </c>
      <c r="H172" s="73" t="s">
        <v>52</v>
      </c>
      <c r="I172" s="73" t="s">
        <v>1329</v>
      </c>
      <c r="J172" s="73" t="s">
        <v>52</v>
      </c>
      <c r="K172" s="73" t="s">
        <v>1328</v>
      </c>
      <c r="L172" s="73" t="s">
        <v>52</v>
      </c>
      <c r="M172" s="74">
        <v>30.722802000000001</v>
      </c>
      <c r="N172" s="73" t="s">
        <v>1302</v>
      </c>
      <c r="O172" s="74">
        <v>439229.79918403091</v>
      </c>
      <c r="P172" s="73" t="s">
        <v>1324</v>
      </c>
    </row>
    <row r="173" spans="1:16" ht="24" customHeight="1" x14ac:dyDescent="0.25">
      <c r="A173" s="73" t="s">
        <v>516</v>
      </c>
      <c r="B173" s="76" t="s">
        <v>82</v>
      </c>
      <c r="C173" s="76"/>
      <c r="D173" s="76" t="s">
        <v>515</v>
      </c>
      <c r="E173" s="76" t="s">
        <v>333</v>
      </c>
      <c r="F173" s="75" t="s">
        <v>220</v>
      </c>
      <c r="G173" s="73" t="s">
        <v>1327</v>
      </c>
      <c r="H173" s="73" t="s">
        <v>52</v>
      </c>
      <c r="I173" s="73" t="s">
        <v>1326</v>
      </c>
      <c r="J173" s="73" t="s">
        <v>52</v>
      </c>
      <c r="K173" s="73" t="s">
        <v>1325</v>
      </c>
      <c r="L173" s="73" t="s">
        <v>52</v>
      </c>
      <c r="M173" s="74">
        <v>30.375512793999999</v>
      </c>
      <c r="N173" s="73" t="s">
        <v>1302</v>
      </c>
      <c r="O173" s="74">
        <v>439260.17469682492</v>
      </c>
      <c r="P173" s="73" t="s">
        <v>1324</v>
      </c>
    </row>
    <row r="174" spans="1:16" ht="25.95" customHeight="1" x14ac:dyDescent="0.25">
      <c r="A174" s="73" t="s">
        <v>494</v>
      </c>
      <c r="B174" s="76" t="s">
        <v>82</v>
      </c>
      <c r="C174" s="76"/>
      <c r="D174" s="76" t="s">
        <v>493</v>
      </c>
      <c r="E174" s="76" t="s">
        <v>333</v>
      </c>
      <c r="F174" s="75" t="s">
        <v>80</v>
      </c>
      <c r="G174" s="73" t="s">
        <v>1323</v>
      </c>
      <c r="H174" s="73" t="s">
        <v>52</v>
      </c>
      <c r="I174" s="73" t="s">
        <v>1322</v>
      </c>
      <c r="J174" s="73" t="s">
        <v>52</v>
      </c>
      <c r="K174" s="73" t="s">
        <v>1321</v>
      </c>
      <c r="L174" s="73" t="s">
        <v>52</v>
      </c>
      <c r="M174" s="74">
        <v>27.798539999999999</v>
      </c>
      <c r="N174" s="73" t="s">
        <v>1302</v>
      </c>
      <c r="O174" s="74">
        <v>439287.97323682497</v>
      </c>
      <c r="P174" s="73" t="s">
        <v>1320</v>
      </c>
    </row>
    <row r="175" spans="1:16" ht="24" customHeight="1" x14ac:dyDescent="0.25">
      <c r="A175" s="73" t="s">
        <v>1319</v>
      </c>
      <c r="B175" s="76" t="s">
        <v>82</v>
      </c>
      <c r="C175" s="76"/>
      <c r="D175" s="76" t="s">
        <v>1318</v>
      </c>
      <c r="E175" s="76" t="s">
        <v>333</v>
      </c>
      <c r="F175" s="75" t="s">
        <v>758</v>
      </c>
      <c r="G175" s="73" t="s">
        <v>1317</v>
      </c>
      <c r="H175" s="73" t="s">
        <v>52</v>
      </c>
      <c r="I175" s="73" t="s">
        <v>1217</v>
      </c>
      <c r="J175" s="73" t="s">
        <v>52</v>
      </c>
      <c r="K175" s="73" t="s">
        <v>1316</v>
      </c>
      <c r="L175" s="73" t="s">
        <v>52</v>
      </c>
      <c r="M175" s="74">
        <v>27.736061964578351</v>
      </c>
      <c r="N175" s="73" t="s">
        <v>1302</v>
      </c>
      <c r="O175" s="74">
        <v>439315.7092987895</v>
      </c>
      <c r="P175" s="73" t="s">
        <v>1313</v>
      </c>
    </row>
    <row r="176" spans="1:16" ht="25.95" customHeight="1" x14ac:dyDescent="0.25">
      <c r="A176" s="73" t="s">
        <v>987</v>
      </c>
      <c r="B176" s="76" t="s">
        <v>82</v>
      </c>
      <c r="C176" s="76"/>
      <c r="D176" s="76" t="s">
        <v>986</v>
      </c>
      <c r="E176" s="76" t="s">
        <v>333</v>
      </c>
      <c r="F176" s="75" t="s">
        <v>80</v>
      </c>
      <c r="G176" s="73" t="s">
        <v>1244</v>
      </c>
      <c r="H176" s="73" t="s">
        <v>52</v>
      </c>
      <c r="I176" s="73" t="s">
        <v>1315</v>
      </c>
      <c r="J176" s="73" t="s">
        <v>52</v>
      </c>
      <c r="K176" s="73" t="s">
        <v>1314</v>
      </c>
      <c r="L176" s="73" t="s">
        <v>52</v>
      </c>
      <c r="M176" s="74">
        <v>26.041575999999999</v>
      </c>
      <c r="N176" s="73" t="s">
        <v>1302</v>
      </c>
      <c r="O176" s="74">
        <v>439341.75087478949</v>
      </c>
      <c r="P176" s="73" t="s">
        <v>1313</v>
      </c>
    </row>
    <row r="177" spans="1:16" ht="39" customHeight="1" x14ac:dyDescent="0.25">
      <c r="A177" s="73" t="s">
        <v>554</v>
      </c>
      <c r="B177" s="76" t="s">
        <v>169</v>
      </c>
      <c r="C177" s="76"/>
      <c r="D177" s="76" t="s">
        <v>553</v>
      </c>
      <c r="E177" s="76" t="s">
        <v>333</v>
      </c>
      <c r="F177" s="75" t="s">
        <v>548</v>
      </c>
      <c r="G177" s="73" t="s">
        <v>1272</v>
      </c>
      <c r="H177" s="73" t="s">
        <v>52</v>
      </c>
      <c r="I177" s="73" t="s">
        <v>704</v>
      </c>
      <c r="J177" s="73" t="s">
        <v>52</v>
      </c>
      <c r="K177" s="73" t="s">
        <v>1312</v>
      </c>
      <c r="L177" s="73" t="s">
        <v>52</v>
      </c>
      <c r="M177" s="74">
        <v>25.99344</v>
      </c>
      <c r="N177" s="73" t="s">
        <v>1302</v>
      </c>
      <c r="O177" s="74">
        <v>439367.74431478954</v>
      </c>
      <c r="P177" s="73" t="s">
        <v>1308</v>
      </c>
    </row>
    <row r="178" spans="1:16" ht="25.95" customHeight="1" x14ac:dyDescent="0.25">
      <c r="A178" s="73" t="s">
        <v>1000</v>
      </c>
      <c r="B178" s="76" t="s">
        <v>82</v>
      </c>
      <c r="C178" s="76"/>
      <c r="D178" s="76" t="s">
        <v>999</v>
      </c>
      <c r="E178" s="76" t="s">
        <v>333</v>
      </c>
      <c r="F178" s="75" t="s">
        <v>220</v>
      </c>
      <c r="G178" s="73" t="s">
        <v>1311</v>
      </c>
      <c r="H178" s="73" t="s">
        <v>52</v>
      </c>
      <c r="I178" s="73" t="s">
        <v>1310</v>
      </c>
      <c r="J178" s="73" t="s">
        <v>52</v>
      </c>
      <c r="K178" s="73" t="s">
        <v>1309</v>
      </c>
      <c r="L178" s="73" t="s">
        <v>52</v>
      </c>
      <c r="M178" s="74">
        <v>25.782844999999998</v>
      </c>
      <c r="N178" s="73" t="s">
        <v>1302</v>
      </c>
      <c r="O178" s="74">
        <v>439393.52715978952</v>
      </c>
      <c r="P178" s="73" t="s">
        <v>1308</v>
      </c>
    </row>
    <row r="179" spans="1:16" ht="39" customHeight="1" x14ac:dyDescent="0.25">
      <c r="A179" s="73" t="s">
        <v>1016</v>
      </c>
      <c r="B179" s="76" t="s">
        <v>82</v>
      </c>
      <c r="C179" s="76"/>
      <c r="D179" s="76" t="s">
        <v>1015</v>
      </c>
      <c r="E179" s="76" t="s">
        <v>333</v>
      </c>
      <c r="F179" s="75" t="s">
        <v>80</v>
      </c>
      <c r="G179" s="73" t="s">
        <v>1229</v>
      </c>
      <c r="H179" s="73" t="s">
        <v>52</v>
      </c>
      <c r="I179" s="73" t="s">
        <v>1307</v>
      </c>
      <c r="J179" s="73" t="s">
        <v>52</v>
      </c>
      <c r="K179" s="73" t="s">
        <v>1306</v>
      </c>
      <c r="L179" s="73" t="s">
        <v>52</v>
      </c>
      <c r="M179" s="74">
        <v>24.368849999999998</v>
      </c>
      <c r="N179" s="73" t="s">
        <v>1302</v>
      </c>
      <c r="O179" s="74">
        <v>439417.89600978955</v>
      </c>
      <c r="P179" s="73" t="s">
        <v>1301</v>
      </c>
    </row>
    <row r="180" spans="1:16" ht="25.95" customHeight="1" x14ac:dyDescent="0.25">
      <c r="A180" s="73" t="s">
        <v>1014</v>
      </c>
      <c r="B180" s="76" t="s">
        <v>82</v>
      </c>
      <c r="C180" s="76"/>
      <c r="D180" s="76" t="s">
        <v>1013</v>
      </c>
      <c r="E180" s="76" t="s">
        <v>333</v>
      </c>
      <c r="F180" s="75" t="s">
        <v>220</v>
      </c>
      <c r="G180" s="73" t="s">
        <v>1305</v>
      </c>
      <c r="H180" s="73" t="s">
        <v>52</v>
      </c>
      <c r="I180" s="73" t="s">
        <v>1304</v>
      </c>
      <c r="J180" s="73" t="s">
        <v>52</v>
      </c>
      <c r="K180" s="73" t="s">
        <v>1303</v>
      </c>
      <c r="L180" s="73" t="s">
        <v>52</v>
      </c>
      <c r="M180" s="74">
        <v>23.966670290309999</v>
      </c>
      <c r="N180" s="73" t="s">
        <v>1302</v>
      </c>
      <c r="O180" s="74">
        <v>439441.86268007982</v>
      </c>
      <c r="P180" s="73" t="s">
        <v>1301</v>
      </c>
    </row>
    <row r="181" spans="1:16" ht="25.95" customHeight="1" x14ac:dyDescent="0.25">
      <c r="A181" s="73" t="s">
        <v>1300</v>
      </c>
      <c r="B181" s="76" t="s">
        <v>82</v>
      </c>
      <c r="C181" s="76"/>
      <c r="D181" s="76" t="s">
        <v>1299</v>
      </c>
      <c r="E181" s="76" t="s">
        <v>333</v>
      </c>
      <c r="F181" s="75" t="s">
        <v>80</v>
      </c>
      <c r="G181" s="73" t="s">
        <v>1219</v>
      </c>
      <c r="H181" s="73" t="s">
        <v>52</v>
      </c>
      <c r="I181" s="73" t="s">
        <v>1298</v>
      </c>
      <c r="J181" s="73" t="s">
        <v>52</v>
      </c>
      <c r="K181" s="73" t="s">
        <v>1297</v>
      </c>
      <c r="L181" s="73" t="s">
        <v>52</v>
      </c>
      <c r="M181" s="74">
        <v>21.348316000000001</v>
      </c>
      <c r="N181" s="73" t="s">
        <v>1043</v>
      </c>
      <c r="O181" s="74">
        <v>439463.21099607984</v>
      </c>
      <c r="P181" s="73" t="s">
        <v>1295</v>
      </c>
    </row>
    <row r="182" spans="1:16" ht="52.05" customHeight="1" x14ac:dyDescent="0.25">
      <c r="A182" s="73" t="s">
        <v>977</v>
      </c>
      <c r="B182" s="76" t="s">
        <v>82</v>
      </c>
      <c r="C182" s="76"/>
      <c r="D182" s="76" t="s">
        <v>976</v>
      </c>
      <c r="E182" s="76" t="s">
        <v>333</v>
      </c>
      <c r="F182" s="75" t="s">
        <v>80</v>
      </c>
      <c r="G182" s="73" t="s">
        <v>1120</v>
      </c>
      <c r="H182" s="73" t="s">
        <v>52</v>
      </c>
      <c r="I182" s="73" t="s">
        <v>1296</v>
      </c>
      <c r="J182" s="73" t="s">
        <v>52</v>
      </c>
      <c r="K182" s="73" t="s">
        <v>1296</v>
      </c>
      <c r="L182" s="73" t="s">
        <v>52</v>
      </c>
      <c r="M182" s="74">
        <v>21.288146000000001</v>
      </c>
      <c r="N182" s="73" t="s">
        <v>1043</v>
      </c>
      <c r="O182" s="74">
        <v>439484.49914207985</v>
      </c>
      <c r="P182" s="73" t="s">
        <v>1295</v>
      </c>
    </row>
    <row r="183" spans="1:16" ht="25.95" customHeight="1" x14ac:dyDescent="0.25">
      <c r="A183" s="73" t="s">
        <v>501</v>
      </c>
      <c r="B183" s="76" t="s">
        <v>82</v>
      </c>
      <c r="C183" s="76"/>
      <c r="D183" s="76" t="s">
        <v>500</v>
      </c>
      <c r="E183" s="76" t="s">
        <v>333</v>
      </c>
      <c r="F183" s="75" t="s">
        <v>80</v>
      </c>
      <c r="G183" s="73" t="s">
        <v>1294</v>
      </c>
      <c r="H183" s="73" t="s">
        <v>52</v>
      </c>
      <c r="I183" s="73" t="s">
        <v>1293</v>
      </c>
      <c r="J183" s="73" t="s">
        <v>52</v>
      </c>
      <c r="K183" s="73" t="s">
        <v>1292</v>
      </c>
      <c r="L183" s="73" t="s">
        <v>52</v>
      </c>
      <c r="M183" s="74">
        <v>20.578140000000001</v>
      </c>
      <c r="N183" s="73" t="s">
        <v>1043</v>
      </c>
      <c r="O183" s="74">
        <v>439505.07728207984</v>
      </c>
      <c r="P183" s="73" t="s">
        <v>1289</v>
      </c>
    </row>
    <row r="184" spans="1:16" ht="24" customHeight="1" x14ac:dyDescent="0.25">
      <c r="A184" s="73" t="s">
        <v>779</v>
      </c>
      <c r="B184" s="76" t="s">
        <v>82</v>
      </c>
      <c r="C184" s="76"/>
      <c r="D184" s="76" t="s">
        <v>778</v>
      </c>
      <c r="E184" s="76" t="s">
        <v>333</v>
      </c>
      <c r="F184" s="75" t="s">
        <v>758</v>
      </c>
      <c r="G184" s="73" t="s">
        <v>1205</v>
      </c>
      <c r="H184" s="73" t="s">
        <v>52</v>
      </c>
      <c r="I184" s="73" t="s">
        <v>1291</v>
      </c>
      <c r="J184" s="73" t="s">
        <v>52</v>
      </c>
      <c r="K184" s="73" t="s">
        <v>1290</v>
      </c>
      <c r="L184" s="73" t="s">
        <v>52</v>
      </c>
      <c r="M184" s="74">
        <v>20.423190215999998</v>
      </c>
      <c r="N184" s="73" t="s">
        <v>1043</v>
      </c>
      <c r="O184" s="74">
        <v>439525.50047229585</v>
      </c>
      <c r="P184" s="73" t="s">
        <v>1289</v>
      </c>
    </row>
    <row r="185" spans="1:16" ht="25.95" customHeight="1" x14ac:dyDescent="0.25">
      <c r="A185" s="73" t="s">
        <v>1288</v>
      </c>
      <c r="B185" s="76" t="s">
        <v>82</v>
      </c>
      <c r="C185" s="76"/>
      <c r="D185" s="76" t="s">
        <v>1287</v>
      </c>
      <c r="E185" s="76" t="s">
        <v>333</v>
      </c>
      <c r="F185" s="75" t="s">
        <v>80</v>
      </c>
      <c r="G185" s="73" t="s">
        <v>1120</v>
      </c>
      <c r="H185" s="73" t="s">
        <v>52</v>
      </c>
      <c r="I185" s="73" t="s">
        <v>1286</v>
      </c>
      <c r="J185" s="73" t="s">
        <v>52</v>
      </c>
      <c r="K185" s="73" t="s">
        <v>1286</v>
      </c>
      <c r="L185" s="73" t="s">
        <v>52</v>
      </c>
      <c r="M185" s="74">
        <v>20.072711999999999</v>
      </c>
      <c r="N185" s="73" t="s">
        <v>1043</v>
      </c>
      <c r="O185" s="74">
        <v>439545.57318429585</v>
      </c>
      <c r="P185" s="73" t="s">
        <v>1282</v>
      </c>
    </row>
    <row r="186" spans="1:16" ht="24" customHeight="1" x14ac:dyDescent="0.25">
      <c r="A186" s="73" t="s">
        <v>708</v>
      </c>
      <c r="B186" s="76" t="s">
        <v>169</v>
      </c>
      <c r="C186" s="76"/>
      <c r="D186" s="76" t="s">
        <v>707</v>
      </c>
      <c r="E186" s="76" t="s">
        <v>686</v>
      </c>
      <c r="F186" s="75" t="s">
        <v>706</v>
      </c>
      <c r="G186" s="73" t="s">
        <v>1285</v>
      </c>
      <c r="H186" s="73" t="s">
        <v>52</v>
      </c>
      <c r="I186" s="73" t="s">
        <v>1284</v>
      </c>
      <c r="J186" s="73" t="s">
        <v>52</v>
      </c>
      <c r="K186" s="73" t="s">
        <v>1283</v>
      </c>
      <c r="L186" s="73" t="s">
        <v>52</v>
      </c>
      <c r="M186" s="74">
        <v>19.451757600000001</v>
      </c>
      <c r="N186" s="73" t="s">
        <v>1043</v>
      </c>
      <c r="O186" s="74">
        <v>439565.02494189586</v>
      </c>
      <c r="P186" s="73" t="s">
        <v>1282</v>
      </c>
    </row>
    <row r="187" spans="1:16" ht="25.95" customHeight="1" x14ac:dyDescent="0.25">
      <c r="A187" s="73" t="s">
        <v>1281</v>
      </c>
      <c r="B187" s="76" t="s">
        <v>82</v>
      </c>
      <c r="C187" s="76"/>
      <c r="D187" s="76" t="s">
        <v>1280</v>
      </c>
      <c r="E187" s="76" t="s">
        <v>333</v>
      </c>
      <c r="F187" s="75" t="s">
        <v>74</v>
      </c>
      <c r="G187" s="73" t="s">
        <v>1279</v>
      </c>
      <c r="H187" s="73" t="s">
        <v>52</v>
      </c>
      <c r="I187" s="73" t="s">
        <v>1278</v>
      </c>
      <c r="J187" s="73" t="s">
        <v>52</v>
      </c>
      <c r="K187" s="73" t="s">
        <v>1277</v>
      </c>
      <c r="L187" s="73" t="s">
        <v>52</v>
      </c>
      <c r="M187" s="74">
        <v>19.061699413591999</v>
      </c>
      <c r="N187" s="73" t="s">
        <v>1043</v>
      </c>
      <c r="O187" s="74">
        <v>439584.08664130943</v>
      </c>
      <c r="P187" s="73" t="s">
        <v>1269</v>
      </c>
    </row>
    <row r="188" spans="1:16" ht="25.95" customHeight="1" x14ac:dyDescent="0.25">
      <c r="A188" s="73" t="s">
        <v>1276</v>
      </c>
      <c r="B188" s="76" t="s">
        <v>82</v>
      </c>
      <c r="C188" s="76"/>
      <c r="D188" s="76" t="s">
        <v>1275</v>
      </c>
      <c r="E188" s="76" t="s">
        <v>333</v>
      </c>
      <c r="F188" s="75" t="s">
        <v>88</v>
      </c>
      <c r="G188" s="73" t="s">
        <v>1213</v>
      </c>
      <c r="H188" s="73" t="s">
        <v>52</v>
      </c>
      <c r="I188" s="73" t="s">
        <v>1274</v>
      </c>
      <c r="J188" s="73" t="s">
        <v>52</v>
      </c>
      <c r="K188" s="73" t="s">
        <v>1273</v>
      </c>
      <c r="L188" s="73" t="s">
        <v>52</v>
      </c>
      <c r="M188" s="74">
        <v>16.12556</v>
      </c>
      <c r="N188" s="73" t="s">
        <v>1043</v>
      </c>
      <c r="O188" s="74">
        <v>439600.21220130945</v>
      </c>
      <c r="P188" s="73" t="s">
        <v>1269</v>
      </c>
    </row>
    <row r="189" spans="1:16" ht="39" customHeight="1" x14ac:dyDescent="0.25">
      <c r="A189" s="73" t="s">
        <v>550</v>
      </c>
      <c r="B189" s="76" t="s">
        <v>169</v>
      </c>
      <c r="C189" s="76"/>
      <c r="D189" s="76" t="s">
        <v>549</v>
      </c>
      <c r="E189" s="76" t="s">
        <v>333</v>
      </c>
      <c r="F189" s="75" t="s">
        <v>548</v>
      </c>
      <c r="G189" s="73" t="s">
        <v>1272</v>
      </c>
      <c r="H189" s="73" t="s">
        <v>52</v>
      </c>
      <c r="I189" s="73" t="s">
        <v>1271</v>
      </c>
      <c r="J189" s="73" t="s">
        <v>52</v>
      </c>
      <c r="K189" s="73" t="s">
        <v>1270</v>
      </c>
      <c r="L189" s="73" t="s">
        <v>52</v>
      </c>
      <c r="M189" s="74">
        <v>15.884880000000001</v>
      </c>
      <c r="N189" s="73" t="s">
        <v>1043</v>
      </c>
      <c r="O189" s="74">
        <v>439616.09708130942</v>
      </c>
      <c r="P189" s="73" t="s">
        <v>1269</v>
      </c>
    </row>
    <row r="190" spans="1:16" ht="25.95" customHeight="1" x14ac:dyDescent="0.25">
      <c r="A190" s="73" t="s">
        <v>1268</v>
      </c>
      <c r="B190" s="76" t="s">
        <v>82</v>
      </c>
      <c r="C190" s="76"/>
      <c r="D190" s="76" t="s">
        <v>1267</v>
      </c>
      <c r="E190" s="76" t="s">
        <v>333</v>
      </c>
      <c r="F190" s="75" t="s">
        <v>80</v>
      </c>
      <c r="G190" s="73" t="s">
        <v>1120</v>
      </c>
      <c r="H190" s="73" t="s">
        <v>52</v>
      </c>
      <c r="I190" s="73" t="s">
        <v>1266</v>
      </c>
      <c r="J190" s="73" t="s">
        <v>52</v>
      </c>
      <c r="K190" s="73" t="s">
        <v>1266</v>
      </c>
      <c r="L190" s="73" t="s">
        <v>52</v>
      </c>
      <c r="M190" s="74">
        <v>15.475724</v>
      </c>
      <c r="N190" s="73" t="s">
        <v>1043</v>
      </c>
      <c r="O190" s="74">
        <v>439631.57280530944</v>
      </c>
      <c r="P190" s="73" t="s">
        <v>1260</v>
      </c>
    </row>
    <row r="191" spans="1:16" ht="24" customHeight="1" x14ac:dyDescent="0.25">
      <c r="A191" s="73" t="s">
        <v>471</v>
      </c>
      <c r="B191" s="76" t="s">
        <v>82</v>
      </c>
      <c r="C191" s="76"/>
      <c r="D191" s="76" t="s">
        <v>470</v>
      </c>
      <c r="E191" s="76" t="s">
        <v>333</v>
      </c>
      <c r="F191" s="75" t="s">
        <v>80</v>
      </c>
      <c r="G191" s="73" t="s">
        <v>1265</v>
      </c>
      <c r="H191" s="73" t="s">
        <v>52</v>
      </c>
      <c r="I191" s="73" t="s">
        <v>1264</v>
      </c>
      <c r="J191" s="73" t="s">
        <v>52</v>
      </c>
      <c r="K191" s="73" t="s">
        <v>1263</v>
      </c>
      <c r="L191" s="73" t="s">
        <v>52</v>
      </c>
      <c r="M191" s="74">
        <v>15.160035295789999</v>
      </c>
      <c r="N191" s="73" t="s">
        <v>1043</v>
      </c>
      <c r="O191" s="74">
        <v>439646.7328406052</v>
      </c>
      <c r="P191" s="73" t="s">
        <v>1260</v>
      </c>
    </row>
    <row r="192" spans="1:16" ht="25.95" customHeight="1" x14ac:dyDescent="0.25">
      <c r="A192" s="73" t="s">
        <v>967</v>
      </c>
      <c r="B192" s="76" t="s">
        <v>82</v>
      </c>
      <c r="C192" s="76"/>
      <c r="D192" s="76" t="s">
        <v>966</v>
      </c>
      <c r="E192" s="76" t="s">
        <v>333</v>
      </c>
      <c r="F192" s="75" t="s">
        <v>80</v>
      </c>
      <c r="G192" s="73" t="s">
        <v>1219</v>
      </c>
      <c r="H192" s="73" t="s">
        <v>52</v>
      </c>
      <c r="I192" s="73" t="s">
        <v>1262</v>
      </c>
      <c r="J192" s="73" t="s">
        <v>52</v>
      </c>
      <c r="K192" s="73" t="s">
        <v>1261</v>
      </c>
      <c r="L192" s="73" t="s">
        <v>52</v>
      </c>
      <c r="M192" s="74">
        <v>13.598420000000001</v>
      </c>
      <c r="N192" s="73" t="s">
        <v>1043</v>
      </c>
      <c r="O192" s="74">
        <v>439660.33126060519</v>
      </c>
      <c r="P192" s="73" t="s">
        <v>1260</v>
      </c>
    </row>
    <row r="193" spans="1:16" ht="25.95" customHeight="1" x14ac:dyDescent="0.25">
      <c r="A193" s="73" t="s">
        <v>1259</v>
      </c>
      <c r="B193" s="76" t="s">
        <v>82</v>
      </c>
      <c r="C193" s="76"/>
      <c r="D193" s="76" t="s">
        <v>1258</v>
      </c>
      <c r="E193" s="76" t="s">
        <v>333</v>
      </c>
      <c r="F193" s="75" t="s">
        <v>80</v>
      </c>
      <c r="G193" s="73" t="s">
        <v>1120</v>
      </c>
      <c r="H193" s="73" t="s">
        <v>52</v>
      </c>
      <c r="I193" s="73" t="s">
        <v>1257</v>
      </c>
      <c r="J193" s="73" t="s">
        <v>52</v>
      </c>
      <c r="K193" s="73" t="s">
        <v>1257</v>
      </c>
      <c r="L193" s="73" t="s">
        <v>52</v>
      </c>
      <c r="M193" s="74">
        <v>12.382986000000001</v>
      </c>
      <c r="N193" s="73" t="s">
        <v>1043</v>
      </c>
      <c r="O193" s="74">
        <v>439672.71424660523</v>
      </c>
      <c r="P193" s="73" t="s">
        <v>1252</v>
      </c>
    </row>
    <row r="194" spans="1:16" ht="25.95" customHeight="1" x14ac:dyDescent="0.25">
      <c r="A194" s="73" t="s">
        <v>491</v>
      </c>
      <c r="B194" s="76" t="s">
        <v>82</v>
      </c>
      <c r="C194" s="76"/>
      <c r="D194" s="76" t="s">
        <v>490</v>
      </c>
      <c r="E194" s="76" t="s">
        <v>333</v>
      </c>
      <c r="F194" s="75" t="s">
        <v>80</v>
      </c>
      <c r="G194" s="73" t="s">
        <v>1120</v>
      </c>
      <c r="H194" s="73" t="s">
        <v>52</v>
      </c>
      <c r="I194" s="73" t="s">
        <v>1256</v>
      </c>
      <c r="J194" s="73" t="s">
        <v>52</v>
      </c>
      <c r="K194" s="73" t="s">
        <v>1256</v>
      </c>
      <c r="L194" s="73" t="s">
        <v>52</v>
      </c>
      <c r="M194" s="74">
        <v>12.058068</v>
      </c>
      <c r="N194" s="73" t="s">
        <v>1043</v>
      </c>
      <c r="O194" s="74">
        <v>439684.77231460519</v>
      </c>
      <c r="P194" s="73" t="s">
        <v>1252</v>
      </c>
    </row>
    <row r="195" spans="1:16" ht="39" customHeight="1" x14ac:dyDescent="0.25">
      <c r="A195" s="73" t="s">
        <v>423</v>
      </c>
      <c r="B195" s="76" t="s">
        <v>82</v>
      </c>
      <c r="C195" s="76"/>
      <c r="D195" s="76" t="s">
        <v>422</v>
      </c>
      <c r="E195" s="76" t="s">
        <v>333</v>
      </c>
      <c r="F195" s="75" t="s">
        <v>80</v>
      </c>
      <c r="G195" s="73" t="s">
        <v>1213</v>
      </c>
      <c r="H195" s="73" t="s">
        <v>52</v>
      </c>
      <c r="I195" s="73" t="s">
        <v>1255</v>
      </c>
      <c r="J195" s="73" t="s">
        <v>52</v>
      </c>
      <c r="K195" s="73" t="s">
        <v>1254</v>
      </c>
      <c r="L195" s="73" t="s">
        <v>52</v>
      </c>
      <c r="M195" s="74">
        <v>11.07128</v>
      </c>
      <c r="N195" s="73" t="s">
        <v>1043</v>
      </c>
      <c r="O195" s="74">
        <v>439695.84359460522</v>
      </c>
      <c r="P195" s="73" t="s">
        <v>1252</v>
      </c>
    </row>
    <row r="196" spans="1:16" ht="25.95" customHeight="1" x14ac:dyDescent="0.25">
      <c r="A196" s="73" t="s">
        <v>983</v>
      </c>
      <c r="B196" s="76" t="s">
        <v>82</v>
      </c>
      <c r="C196" s="76"/>
      <c r="D196" s="76" t="s">
        <v>982</v>
      </c>
      <c r="E196" s="76" t="s">
        <v>333</v>
      </c>
      <c r="F196" s="75" t="s">
        <v>80</v>
      </c>
      <c r="G196" s="73" t="s">
        <v>1120</v>
      </c>
      <c r="H196" s="73" t="s">
        <v>52</v>
      </c>
      <c r="I196" s="73" t="s">
        <v>1253</v>
      </c>
      <c r="J196" s="73" t="s">
        <v>52</v>
      </c>
      <c r="K196" s="73" t="s">
        <v>1253</v>
      </c>
      <c r="L196" s="73" t="s">
        <v>52</v>
      </c>
      <c r="M196" s="74">
        <v>10.999076000000001</v>
      </c>
      <c r="N196" s="73" t="s">
        <v>1043</v>
      </c>
      <c r="O196" s="74">
        <v>439706.84267060523</v>
      </c>
      <c r="P196" s="73" t="s">
        <v>1252</v>
      </c>
    </row>
    <row r="197" spans="1:16" ht="25.95" customHeight="1" x14ac:dyDescent="0.25">
      <c r="A197" s="73" t="s">
        <v>1251</v>
      </c>
      <c r="B197" s="76" t="s">
        <v>82</v>
      </c>
      <c r="C197" s="76"/>
      <c r="D197" s="76" t="s">
        <v>1250</v>
      </c>
      <c r="E197" s="76" t="s">
        <v>333</v>
      </c>
      <c r="F197" s="75" t="s">
        <v>80</v>
      </c>
      <c r="G197" s="73" t="s">
        <v>1120</v>
      </c>
      <c r="H197" s="73" t="s">
        <v>52</v>
      </c>
      <c r="I197" s="73" t="s">
        <v>1249</v>
      </c>
      <c r="J197" s="73" t="s">
        <v>52</v>
      </c>
      <c r="K197" s="73" t="s">
        <v>1249</v>
      </c>
      <c r="L197" s="73" t="s">
        <v>52</v>
      </c>
      <c r="M197" s="74">
        <v>10.878736</v>
      </c>
      <c r="N197" s="73" t="s">
        <v>1043</v>
      </c>
      <c r="O197" s="74">
        <v>439717.72140660521</v>
      </c>
      <c r="P197" s="73" t="s">
        <v>1241</v>
      </c>
    </row>
    <row r="198" spans="1:16" ht="25.95" customHeight="1" x14ac:dyDescent="0.25">
      <c r="A198" s="73" t="s">
        <v>969</v>
      </c>
      <c r="B198" s="76" t="s">
        <v>82</v>
      </c>
      <c r="C198" s="76"/>
      <c r="D198" s="76" t="s">
        <v>968</v>
      </c>
      <c r="E198" s="76" t="s">
        <v>333</v>
      </c>
      <c r="F198" s="75" t="s">
        <v>80</v>
      </c>
      <c r="G198" s="73" t="s">
        <v>1222</v>
      </c>
      <c r="H198" s="73" t="s">
        <v>52</v>
      </c>
      <c r="I198" s="73" t="s">
        <v>1248</v>
      </c>
      <c r="J198" s="73" t="s">
        <v>52</v>
      </c>
      <c r="K198" s="73" t="s">
        <v>1247</v>
      </c>
      <c r="L198" s="73" t="s">
        <v>52</v>
      </c>
      <c r="M198" s="74">
        <v>10.397376</v>
      </c>
      <c r="N198" s="73" t="s">
        <v>1043</v>
      </c>
      <c r="O198" s="74">
        <v>439728.11878260522</v>
      </c>
      <c r="P198" s="73" t="s">
        <v>1241</v>
      </c>
    </row>
    <row r="199" spans="1:16" ht="39" customHeight="1" x14ac:dyDescent="0.25">
      <c r="A199" s="73" t="s">
        <v>979</v>
      </c>
      <c r="B199" s="76" t="s">
        <v>82</v>
      </c>
      <c r="C199" s="76"/>
      <c r="D199" s="76" t="s">
        <v>978</v>
      </c>
      <c r="E199" s="76" t="s">
        <v>333</v>
      </c>
      <c r="F199" s="75" t="s">
        <v>80</v>
      </c>
      <c r="G199" s="73" t="s">
        <v>1222</v>
      </c>
      <c r="H199" s="73" t="s">
        <v>52</v>
      </c>
      <c r="I199" s="73" t="s">
        <v>1246</v>
      </c>
      <c r="J199" s="73" t="s">
        <v>52</v>
      </c>
      <c r="K199" s="73" t="s">
        <v>1245</v>
      </c>
      <c r="L199" s="73" t="s">
        <v>52</v>
      </c>
      <c r="M199" s="74">
        <v>10.252967999999999</v>
      </c>
      <c r="N199" s="73" t="s">
        <v>1043</v>
      </c>
      <c r="O199" s="74">
        <v>439738.37175060523</v>
      </c>
      <c r="P199" s="73" t="s">
        <v>1241</v>
      </c>
    </row>
    <row r="200" spans="1:16" ht="25.95" customHeight="1" x14ac:dyDescent="0.25">
      <c r="A200" s="73" t="s">
        <v>959</v>
      </c>
      <c r="B200" s="76" t="s">
        <v>82</v>
      </c>
      <c r="C200" s="76"/>
      <c r="D200" s="76" t="s">
        <v>958</v>
      </c>
      <c r="E200" s="76" t="s">
        <v>333</v>
      </c>
      <c r="F200" s="75" t="s">
        <v>80</v>
      </c>
      <c r="G200" s="73" t="s">
        <v>1244</v>
      </c>
      <c r="H200" s="73" t="s">
        <v>52</v>
      </c>
      <c r="I200" s="73" t="s">
        <v>1243</v>
      </c>
      <c r="J200" s="73" t="s">
        <v>52</v>
      </c>
      <c r="K200" s="73" t="s">
        <v>1242</v>
      </c>
      <c r="L200" s="73" t="s">
        <v>52</v>
      </c>
      <c r="M200" s="74">
        <v>9.5790640000000007</v>
      </c>
      <c r="N200" s="73" t="s">
        <v>1043</v>
      </c>
      <c r="O200" s="74">
        <v>439747.95081460522</v>
      </c>
      <c r="P200" s="73" t="s">
        <v>1241</v>
      </c>
    </row>
    <row r="201" spans="1:16" ht="39" customHeight="1" x14ac:dyDescent="0.25">
      <c r="A201" s="73" t="s">
        <v>1240</v>
      </c>
      <c r="B201" s="76" t="s">
        <v>82</v>
      </c>
      <c r="C201" s="76"/>
      <c r="D201" s="76" t="s">
        <v>1239</v>
      </c>
      <c r="E201" s="76" t="s">
        <v>333</v>
      </c>
      <c r="F201" s="75" t="s">
        <v>74</v>
      </c>
      <c r="G201" s="73" t="s">
        <v>1238</v>
      </c>
      <c r="H201" s="73" t="s">
        <v>52</v>
      </c>
      <c r="I201" s="73" t="s">
        <v>1237</v>
      </c>
      <c r="J201" s="73" t="s">
        <v>52</v>
      </c>
      <c r="K201" s="73" t="s">
        <v>1236</v>
      </c>
      <c r="L201" s="73" t="s">
        <v>52</v>
      </c>
      <c r="M201" s="74">
        <v>9.3194851274417196</v>
      </c>
      <c r="N201" s="73" t="s">
        <v>1043</v>
      </c>
      <c r="O201" s="74">
        <v>439757.27029973263</v>
      </c>
      <c r="P201" s="73" t="s">
        <v>1223</v>
      </c>
    </row>
    <row r="202" spans="1:16" ht="25.95" customHeight="1" x14ac:dyDescent="0.25">
      <c r="A202" s="73" t="s">
        <v>699</v>
      </c>
      <c r="B202" s="76" t="s">
        <v>169</v>
      </c>
      <c r="C202" s="76"/>
      <c r="D202" s="76" t="s">
        <v>698</v>
      </c>
      <c r="E202" s="76" t="s">
        <v>333</v>
      </c>
      <c r="F202" s="75" t="s">
        <v>690</v>
      </c>
      <c r="G202" s="73" t="s">
        <v>1096</v>
      </c>
      <c r="H202" s="73" t="s">
        <v>52</v>
      </c>
      <c r="I202" s="73" t="s">
        <v>1235</v>
      </c>
      <c r="J202" s="73" t="s">
        <v>52</v>
      </c>
      <c r="K202" s="73" t="s">
        <v>1234</v>
      </c>
      <c r="L202" s="73" t="s">
        <v>52</v>
      </c>
      <c r="M202" s="74">
        <v>9.3048739731750008</v>
      </c>
      <c r="N202" s="73" t="s">
        <v>1043</v>
      </c>
      <c r="O202" s="74">
        <v>439766.57517370582</v>
      </c>
      <c r="P202" s="73" t="s">
        <v>1223</v>
      </c>
    </row>
    <row r="203" spans="1:16" ht="24" customHeight="1" x14ac:dyDescent="0.25">
      <c r="A203" s="73" t="s">
        <v>688</v>
      </c>
      <c r="B203" s="76" t="s">
        <v>169</v>
      </c>
      <c r="C203" s="76"/>
      <c r="D203" s="76" t="s">
        <v>687</v>
      </c>
      <c r="E203" s="76" t="s">
        <v>686</v>
      </c>
      <c r="F203" s="75" t="s">
        <v>548</v>
      </c>
      <c r="G203" s="73" t="s">
        <v>1148</v>
      </c>
      <c r="H203" s="73" t="s">
        <v>52</v>
      </c>
      <c r="I203" s="73" t="s">
        <v>1233</v>
      </c>
      <c r="J203" s="73" t="s">
        <v>52</v>
      </c>
      <c r="K203" s="73" t="s">
        <v>1232</v>
      </c>
      <c r="L203" s="73" t="s">
        <v>52</v>
      </c>
      <c r="M203" s="74">
        <v>9.1471890114000001</v>
      </c>
      <c r="N203" s="73" t="s">
        <v>1043</v>
      </c>
      <c r="O203" s="74">
        <v>439775.72236271721</v>
      </c>
      <c r="P203" s="73" t="s">
        <v>1223</v>
      </c>
    </row>
    <row r="204" spans="1:16" ht="39" customHeight="1" x14ac:dyDescent="0.25">
      <c r="A204" s="73" t="s">
        <v>1231</v>
      </c>
      <c r="B204" s="76" t="s">
        <v>82</v>
      </c>
      <c r="C204" s="76"/>
      <c r="D204" s="76" t="s">
        <v>1230</v>
      </c>
      <c r="E204" s="76" t="s">
        <v>333</v>
      </c>
      <c r="F204" s="75" t="s">
        <v>80</v>
      </c>
      <c r="G204" s="73" t="s">
        <v>1229</v>
      </c>
      <c r="H204" s="73" t="s">
        <v>52</v>
      </c>
      <c r="I204" s="73" t="s">
        <v>1228</v>
      </c>
      <c r="J204" s="73" t="s">
        <v>52</v>
      </c>
      <c r="K204" s="73" t="s">
        <v>1227</v>
      </c>
      <c r="L204" s="73" t="s">
        <v>52</v>
      </c>
      <c r="M204" s="74">
        <v>8.5200720000000008</v>
      </c>
      <c r="N204" s="73" t="s">
        <v>1043</v>
      </c>
      <c r="O204" s="74">
        <v>439784.24243471725</v>
      </c>
      <c r="P204" s="73" t="s">
        <v>1223</v>
      </c>
    </row>
    <row r="205" spans="1:16" ht="25.95" customHeight="1" x14ac:dyDescent="0.25">
      <c r="A205" s="73" t="s">
        <v>993</v>
      </c>
      <c r="B205" s="76" t="s">
        <v>82</v>
      </c>
      <c r="C205" s="76"/>
      <c r="D205" s="76" t="s">
        <v>992</v>
      </c>
      <c r="E205" s="76" t="s">
        <v>333</v>
      </c>
      <c r="F205" s="75" t="s">
        <v>220</v>
      </c>
      <c r="G205" s="73" t="s">
        <v>1226</v>
      </c>
      <c r="H205" s="73" t="s">
        <v>52</v>
      </c>
      <c r="I205" s="73" t="s">
        <v>1225</v>
      </c>
      <c r="J205" s="73" t="s">
        <v>52</v>
      </c>
      <c r="K205" s="73" t="s">
        <v>1224</v>
      </c>
      <c r="L205" s="73" t="s">
        <v>52</v>
      </c>
      <c r="M205" s="74">
        <v>8.0695190399999994</v>
      </c>
      <c r="N205" s="73" t="s">
        <v>1043</v>
      </c>
      <c r="O205" s="74">
        <v>439792.31195375725</v>
      </c>
      <c r="P205" s="73" t="s">
        <v>1223</v>
      </c>
    </row>
    <row r="206" spans="1:16" ht="25.95" customHeight="1" x14ac:dyDescent="0.25">
      <c r="A206" s="73" t="s">
        <v>965</v>
      </c>
      <c r="B206" s="76" t="s">
        <v>82</v>
      </c>
      <c r="C206" s="76"/>
      <c r="D206" s="76" t="s">
        <v>964</v>
      </c>
      <c r="E206" s="76" t="s">
        <v>333</v>
      </c>
      <c r="F206" s="75" t="s">
        <v>80</v>
      </c>
      <c r="G206" s="73" t="s">
        <v>1222</v>
      </c>
      <c r="H206" s="73" t="s">
        <v>52</v>
      </c>
      <c r="I206" s="73" t="s">
        <v>1221</v>
      </c>
      <c r="J206" s="73" t="s">
        <v>52</v>
      </c>
      <c r="K206" s="73" t="s">
        <v>1220</v>
      </c>
      <c r="L206" s="73" t="s">
        <v>52</v>
      </c>
      <c r="M206" s="74">
        <v>7.7258279999999999</v>
      </c>
      <c r="N206" s="73" t="s">
        <v>1043</v>
      </c>
      <c r="O206" s="74">
        <v>439800.03778175724</v>
      </c>
      <c r="P206" s="73" t="s">
        <v>1202</v>
      </c>
    </row>
    <row r="207" spans="1:16" ht="25.95" customHeight="1" x14ac:dyDescent="0.25">
      <c r="A207" s="73" t="s">
        <v>489</v>
      </c>
      <c r="B207" s="76" t="s">
        <v>82</v>
      </c>
      <c r="C207" s="76"/>
      <c r="D207" s="76" t="s">
        <v>488</v>
      </c>
      <c r="E207" s="76" t="s">
        <v>333</v>
      </c>
      <c r="F207" s="75" t="s">
        <v>80</v>
      </c>
      <c r="G207" s="73" t="s">
        <v>1219</v>
      </c>
      <c r="H207" s="73" t="s">
        <v>52</v>
      </c>
      <c r="I207" s="73" t="s">
        <v>1218</v>
      </c>
      <c r="J207" s="73" t="s">
        <v>52</v>
      </c>
      <c r="K207" s="73" t="s">
        <v>1217</v>
      </c>
      <c r="L207" s="73" t="s">
        <v>52</v>
      </c>
      <c r="M207" s="74">
        <v>7.6054880000000002</v>
      </c>
      <c r="N207" s="73" t="s">
        <v>1043</v>
      </c>
      <c r="O207" s="74">
        <v>439807.64326975722</v>
      </c>
      <c r="P207" s="73" t="s">
        <v>1202</v>
      </c>
    </row>
    <row r="208" spans="1:16" ht="25.95" customHeight="1" x14ac:dyDescent="0.25">
      <c r="A208" s="73" t="s">
        <v>1012</v>
      </c>
      <c r="B208" s="76" t="s">
        <v>82</v>
      </c>
      <c r="C208" s="76"/>
      <c r="D208" s="76" t="s">
        <v>1011</v>
      </c>
      <c r="E208" s="76" t="s">
        <v>333</v>
      </c>
      <c r="F208" s="75" t="s">
        <v>220</v>
      </c>
      <c r="G208" s="73" t="s">
        <v>1216</v>
      </c>
      <c r="H208" s="73" t="s">
        <v>52</v>
      </c>
      <c r="I208" s="73" t="s">
        <v>1215</v>
      </c>
      <c r="J208" s="73" t="s">
        <v>52</v>
      </c>
      <c r="K208" s="73" t="s">
        <v>1214</v>
      </c>
      <c r="L208" s="73" t="s">
        <v>52</v>
      </c>
      <c r="M208" s="74">
        <v>7.2131796000000001</v>
      </c>
      <c r="N208" s="73" t="s">
        <v>1043</v>
      </c>
      <c r="O208" s="74">
        <v>439814.85644935723</v>
      </c>
      <c r="P208" s="73" t="s">
        <v>1202</v>
      </c>
    </row>
    <row r="209" spans="1:16" ht="39" customHeight="1" x14ac:dyDescent="0.25">
      <c r="A209" s="73" t="s">
        <v>434</v>
      </c>
      <c r="B209" s="76" t="s">
        <v>82</v>
      </c>
      <c r="C209" s="76"/>
      <c r="D209" s="76" t="s">
        <v>433</v>
      </c>
      <c r="E209" s="76" t="s">
        <v>333</v>
      </c>
      <c r="F209" s="75" t="s">
        <v>80</v>
      </c>
      <c r="G209" s="73" t="s">
        <v>1213</v>
      </c>
      <c r="H209" s="73" t="s">
        <v>52</v>
      </c>
      <c r="I209" s="73" t="s">
        <v>1212</v>
      </c>
      <c r="J209" s="73" t="s">
        <v>52</v>
      </c>
      <c r="K209" s="73" t="s">
        <v>1211</v>
      </c>
      <c r="L209" s="73" t="s">
        <v>52</v>
      </c>
      <c r="M209" s="74">
        <v>7.10006</v>
      </c>
      <c r="N209" s="73" t="s">
        <v>1043</v>
      </c>
      <c r="O209" s="74">
        <v>439821.9565093572</v>
      </c>
      <c r="P209" s="73" t="s">
        <v>1202</v>
      </c>
    </row>
    <row r="210" spans="1:16" ht="52.05" customHeight="1" x14ac:dyDescent="0.25">
      <c r="A210" s="73" t="s">
        <v>1210</v>
      </c>
      <c r="B210" s="76" t="s">
        <v>82</v>
      </c>
      <c r="C210" s="76"/>
      <c r="D210" s="76" t="s">
        <v>1209</v>
      </c>
      <c r="E210" s="76" t="s">
        <v>1039</v>
      </c>
      <c r="F210" s="75" t="s">
        <v>80</v>
      </c>
      <c r="G210" s="73" t="s">
        <v>1208</v>
      </c>
      <c r="H210" s="73" t="s">
        <v>52</v>
      </c>
      <c r="I210" s="73" t="s">
        <v>1207</v>
      </c>
      <c r="J210" s="73" t="s">
        <v>52</v>
      </c>
      <c r="K210" s="73" t="s">
        <v>1206</v>
      </c>
      <c r="L210" s="73" t="s">
        <v>52</v>
      </c>
      <c r="M210" s="74">
        <v>7.0202999317904817</v>
      </c>
      <c r="N210" s="73" t="s">
        <v>1043</v>
      </c>
      <c r="O210" s="74">
        <v>439828.97680928902</v>
      </c>
      <c r="P210" s="73" t="s">
        <v>1202</v>
      </c>
    </row>
    <row r="211" spans="1:16" ht="24" customHeight="1" x14ac:dyDescent="0.25">
      <c r="A211" s="73" t="s">
        <v>783</v>
      </c>
      <c r="B211" s="76" t="s">
        <v>82</v>
      </c>
      <c r="C211" s="76"/>
      <c r="D211" s="76" t="s">
        <v>782</v>
      </c>
      <c r="E211" s="76" t="s">
        <v>333</v>
      </c>
      <c r="F211" s="75" t="s">
        <v>758</v>
      </c>
      <c r="G211" s="73" t="s">
        <v>1205</v>
      </c>
      <c r="H211" s="73" t="s">
        <v>52</v>
      </c>
      <c r="I211" s="73" t="s">
        <v>1204</v>
      </c>
      <c r="J211" s="73" t="s">
        <v>52</v>
      </c>
      <c r="K211" s="73" t="s">
        <v>1203</v>
      </c>
      <c r="L211" s="73" t="s">
        <v>52</v>
      </c>
      <c r="M211" s="74">
        <v>6.6652956479999999</v>
      </c>
      <c r="N211" s="73" t="s">
        <v>1043</v>
      </c>
      <c r="O211" s="74">
        <v>439835.642104937</v>
      </c>
      <c r="P211" s="73" t="s">
        <v>1202</v>
      </c>
    </row>
    <row r="212" spans="1:16" ht="25.95" customHeight="1" x14ac:dyDescent="0.25">
      <c r="A212" s="73" t="s">
        <v>1201</v>
      </c>
      <c r="B212" s="76" t="s">
        <v>82</v>
      </c>
      <c r="C212" s="76"/>
      <c r="D212" s="76" t="s">
        <v>1200</v>
      </c>
      <c r="E212" s="76" t="s">
        <v>333</v>
      </c>
      <c r="F212" s="75" t="s">
        <v>190</v>
      </c>
      <c r="G212" s="73" t="s">
        <v>1199</v>
      </c>
      <c r="H212" s="73" t="s">
        <v>52</v>
      </c>
      <c r="I212" s="73" t="s">
        <v>1198</v>
      </c>
      <c r="J212" s="73" t="s">
        <v>52</v>
      </c>
      <c r="K212" s="73" t="s">
        <v>1197</v>
      </c>
      <c r="L212" s="73" t="s">
        <v>52</v>
      </c>
      <c r="M212" s="74">
        <v>6.4081049999999999</v>
      </c>
      <c r="N212" s="73" t="s">
        <v>1043</v>
      </c>
      <c r="O212" s="74">
        <v>439842.05020993704</v>
      </c>
      <c r="P212" s="73" t="s">
        <v>1160</v>
      </c>
    </row>
    <row r="213" spans="1:16" ht="39" customHeight="1" x14ac:dyDescent="0.25">
      <c r="A213" s="73" t="s">
        <v>1196</v>
      </c>
      <c r="B213" s="76" t="s">
        <v>82</v>
      </c>
      <c r="C213" s="76"/>
      <c r="D213" s="76" t="s">
        <v>1195</v>
      </c>
      <c r="E213" s="76" t="s">
        <v>333</v>
      </c>
      <c r="F213" s="75" t="s">
        <v>758</v>
      </c>
      <c r="G213" s="73" t="s">
        <v>1194</v>
      </c>
      <c r="H213" s="73" t="s">
        <v>52</v>
      </c>
      <c r="I213" s="73" t="s">
        <v>1193</v>
      </c>
      <c r="J213" s="73" t="s">
        <v>52</v>
      </c>
      <c r="K213" s="73" t="s">
        <v>1192</v>
      </c>
      <c r="L213" s="73" t="s">
        <v>52</v>
      </c>
      <c r="M213" s="74">
        <v>5.7312727908480001</v>
      </c>
      <c r="N213" s="73" t="s">
        <v>1043</v>
      </c>
      <c r="O213" s="74">
        <v>439847.78148272785</v>
      </c>
      <c r="P213" s="73" t="s">
        <v>1160</v>
      </c>
    </row>
    <row r="214" spans="1:16" ht="39" customHeight="1" x14ac:dyDescent="0.25">
      <c r="A214" s="73" t="s">
        <v>487</v>
      </c>
      <c r="B214" s="76" t="s">
        <v>82</v>
      </c>
      <c r="C214" s="76"/>
      <c r="D214" s="76" t="s">
        <v>486</v>
      </c>
      <c r="E214" s="76" t="s">
        <v>333</v>
      </c>
      <c r="F214" s="75" t="s">
        <v>80</v>
      </c>
      <c r="G214" s="73" t="s">
        <v>1191</v>
      </c>
      <c r="H214" s="73" t="s">
        <v>52</v>
      </c>
      <c r="I214" s="73" t="s">
        <v>1190</v>
      </c>
      <c r="J214" s="73" t="s">
        <v>52</v>
      </c>
      <c r="K214" s="73" t="s">
        <v>1189</v>
      </c>
      <c r="L214" s="73" t="s">
        <v>52</v>
      </c>
      <c r="M214" s="74">
        <v>5.2740810099999997</v>
      </c>
      <c r="N214" s="73" t="s">
        <v>1043</v>
      </c>
      <c r="O214" s="74">
        <v>439853.05556373787</v>
      </c>
      <c r="P214" s="73" t="s">
        <v>1160</v>
      </c>
    </row>
    <row r="215" spans="1:16" ht="24" customHeight="1" x14ac:dyDescent="0.25">
      <c r="A215" s="73" t="s">
        <v>703</v>
      </c>
      <c r="B215" s="76" t="s">
        <v>169</v>
      </c>
      <c r="C215" s="76"/>
      <c r="D215" s="76" t="s">
        <v>702</v>
      </c>
      <c r="E215" s="76" t="s">
        <v>333</v>
      </c>
      <c r="F215" s="75" t="s">
        <v>548</v>
      </c>
      <c r="G215" s="73" t="s">
        <v>1188</v>
      </c>
      <c r="H215" s="73" t="s">
        <v>52</v>
      </c>
      <c r="I215" s="73" t="s">
        <v>1187</v>
      </c>
      <c r="J215" s="73" t="s">
        <v>52</v>
      </c>
      <c r="K215" s="73" t="s">
        <v>1186</v>
      </c>
      <c r="L215" s="73" t="s">
        <v>52</v>
      </c>
      <c r="M215" s="74">
        <v>5.2519745520000001</v>
      </c>
      <c r="N215" s="73" t="s">
        <v>1043</v>
      </c>
      <c r="O215" s="74">
        <v>439858.30753828987</v>
      </c>
      <c r="P215" s="73" t="s">
        <v>1160</v>
      </c>
    </row>
    <row r="216" spans="1:16" ht="64.95" customHeight="1" x14ac:dyDescent="0.25">
      <c r="A216" s="73" t="s">
        <v>1185</v>
      </c>
      <c r="B216" s="76" t="s">
        <v>82</v>
      </c>
      <c r="C216" s="76"/>
      <c r="D216" s="76" t="s">
        <v>1184</v>
      </c>
      <c r="E216" s="76" t="s">
        <v>1039</v>
      </c>
      <c r="F216" s="75" t="s">
        <v>80</v>
      </c>
      <c r="G216" s="73" t="s">
        <v>1183</v>
      </c>
      <c r="H216" s="73" t="s">
        <v>52</v>
      </c>
      <c r="I216" s="73" t="s">
        <v>1182</v>
      </c>
      <c r="J216" s="73" t="s">
        <v>52</v>
      </c>
      <c r="K216" s="73" t="s">
        <v>1181</v>
      </c>
      <c r="L216" s="73" t="s">
        <v>52</v>
      </c>
      <c r="M216" s="74">
        <v>4.532584301437077</v>
      </c>
      <c r="N216" s="73" t="s">
        <v>1043</v>
      </c>
      <c r="O216" s="74">
        <v>439862.8401225913</v>
      </c>
      <c r="P216" s="73" t="s">
        <v>1160</v>
      </c>
    </row>
    <row r="217" spans="1:16" ht="25.95" customHeight="1" x14ac:dyDescent="0.25">
      <c r="A217" s="73" t="s">
        <v>1180</v>
      </c>
      <c r="B217" s="76" t="s">
        <v>82</v>
      </c>
      <c r="C217" s="76"/>
      <c r="D217" s="76" t="s">
        <v>1179</v>
      </c>
      <c r="E217" s="76" t="s">
        <v>333</v>
      </c>
      <c r="F217" s="75" t="s">
        <v>758</v>
      </c>
      <c r="G217" s="73" t="s">
        <v>1178</v>
      </c>
      <c r="H217" s="73" t="s">
        <v>52</v>
      </c>
      <c r="I217" s="73" t="s">
        <v>1177</v>
      </c>
      <c r="J217" s="73" t="s">
        <v>52</v>
      </c>
      <c r="K217" s="73" t="s">
        <v>1176</v>
      </c>
      <c r="L217" s="73" t="s">
        <v>52</v>
      </c>
      <c r="M217" s="74">
        <v>4.3642685210850001</v>
      </c>
      <c r="N217" s="73" t="s">
        <v>1043</v>
      </c>
      <c r="O217" s="74">
        <v>439867.20439111238</v>
      </c>
      <c r="P217" s="73" t="s">
        <v>1160</v>
      </c>
    </row>
    <row r="218" spans="1:16" ht="52.05" customHeight="1" x14ac:dyDescent="0.25">
      <c r="A218" s="73" t="s">
        <v>1175</v>
      </c>
      <c r="B218" s="76" t="s">
        <v>82</v>
      </c>
      <c r="C218" s="76"/>
      <c r="D218" s="76" t="s">
        <v>1174</v>
      </c>
      <c r="E218" s="76" t="s">
        <v>333</v>
      </c>
      <c r="F218" s="75" t="s">
        <v>220</v>
      </c>
      <c r="G218" s="73" t="s">
        <v>1173</v>
      </c>
      <c r="H218" s="73" t="s">
        <v>52</v>
      </c>
      <c r="I218" s="73" t="s">
        <v>1172</v>
      </c>
      <c r="J218" s="73" t="s">
        <v>52</v>
      </c>
      <c r="K218" s="73" t="s">
        <v>1171</v>
      </c>
      <c r="L218" s="73" t="s">
        <v>52</v>
      </c>
      <c r="M218" s="74">
        <v>4.2965423424000004</v>
      </c>
      <c r="N218" s="73" t="s">
        <v>1043</v>
      </c>
      <c r="O218" s="74">
        <v>439871.50093345478</v>
      </c>
      <c r="P218" s="73" t="s">
        <v>1160</v>
      </c>
    </row>
    <row r="219" spans="1:16" ht="25.95" customHeight="1" x14ac:dyDescent="0.25">
      <c r="A219" s="73" t="s">
        <v>599</v>
      </c>
      <c r="B219" s="76" t="s">
        <v>169</v>
      </c>
      <c r="C219" s="76"/>
      <c r="D219" s="76" t="s">
        <v>598</v>
      </c>
      <c r="E219" s="76" t="s">
        <v>333</v>
      </c>
      <c r="F219" s="75" t="s">
        <v>548</v>
      </c>
      <c r="G219" s="73" t="s">
        <v>1099</v>
      </c>
      <c r="H219" s="73" t="s">
        <v>52</v>
      </c>
      <c r="I219" s="73" t="s">
        <v>1170</v>
      </c>
      <c r="J219" s="73" t="s">
        <v>52</v>
      </c>
      <c r="K219" s="73" t="s">
        <v>1169</v>
      </c>
      <c r="L219" s="73" t="s">
        <v>52</v>
      </c>
      <c r="M219" s="74">
        <v>4.1917815587999998</v>
      </c>
      <c r="N219" s="73" t="s">
        <v>1043</v>
      </c>
      <c r="O219" s="74">
        <v>439875.69271501357</v>
      </c>
      <c r="P219" s="73" t="s">
        <v>1160</v>
      </c>
    </row>
    <row r="220" spans="1:16" ht="39" customHeight="1" x14ac:dyDescent="0.25">
      <c r="A220" s="73" t="s">
        <v>1168</v>
      </c>
      <c r="B220" s="76" t="s">
        <v>82</v>
      </c>
      <c r="C220" s="76"/>
      <c r="D220" s="76" t="s">
        <v>1167</v>
      </c>
      <c r="E220" s="76" t="s">
        <v>1039</v>
      </c>
      <c r="F220" s="75" t="s">
        <v>80</v>
      </c>
      <c r="G220" s="73" t="s">
        <v>1166</v>
      </c>
      <c r="H220" s="73" t="s">
        <v>52</v>
      </c>
      <c r="I220" s="73" t="s">
        <v>1165</v>
      </c>
      <c r="J220" s="73" t="s">
        <v>52</v>
      </c>
      <c r="K220" s="73" t="s">
        <v>1164</v>
      </c>
      <c r="L220" s="73" t="s">
        <v>52</v>
      </c>
      <c r="M220" s="74">
        <v>4.0922759668448592</v>
      </c>
      <c r="N220" s="73" t="s">
        <v>1043</v>
      </c>
      <c r="O220" s="74">
        <v>439879.78499098041</v>
      </c>
      <c r="P220" s="73" t="s">
        <v>1160</v>
      </c>
    </row>
    <row r="221" spans="1:16" ht="24" customHeight="1" x14ac:dyDescent="0.25">
      <c r="A221" s="73" t="s">
        <v>692</v>
      </c>
      <c r="B221" s="76" t="s">
        <v>169</v>
      </c>
      <c r="C221" s="76"/>
      <c r="D221" s="76" t="s">
        <v>691</v>
      </c>
      <c r="E221" s="76" t="s">
        <v>333</v>
      </c>
      <c r="F221" s="75" t="s">
        <v>690</v>
      </c>
      <c r="G221" s="73" t="s">
        <v>1163</v>
      </c>
      <c r="H221" s="73" t="s">
        <v>52</v>
      </c>
      <c r="I221" s="73" t="s">
        <v>1162</v>
      </c>
      <c r="J221" s="73" t="s">
        <v>52</v>
      </c>
      <c r="K221" s="73" t="s">
        <v>1161</v>
      </c>
      <c r="L221" s="73" t="s">
        <v>52</v>
      </c>
      <c r="M221" s="74">
        <v>4.0526115979800004</v>
      </c>
      <c r="N221" s="73" t="s">
        <v>1043</v>
      </c>
      <c r="O221" s="74">
        <v>439883.83760257839</v>
      </c>
      <c r="P221" s="73" t="s">
        <v>1160</v>
      </c>
    </row>
    <row r="222" spans="1:16" ht="25.95" customHeight="1" x14ac:dyDescent="0.25">
      <c r="A222" s="73" t="s">
        <v>1159</v>
      </c>
      <c r="B222" s="76" t="s">
        <v>82</v>
      </c>
      <c r="C222" s="76"/>
      <c r="D222" s="76" t="s">
        <v>1158</v>
      </c>
      <c r="E222" s="76" t="s">
        <v>333</v>
      </c>
      <c r="F222" s="75" t="s">
        <v>220</v>
      </c>
      <c r="G222" s="73" t="s">
        <v>1157</v>
      </c>
      <c r="H222" s="73" t="s">
        <v>52</v>
      </c>
      <c r="I222" s="73" t="s">
        <v>1156</v>
      </c>
      <c r="J222" s="73" t="s">
        <v>52</v>
      </c>
      <c r="K222" s="73" t="s">
        <v>1155</v>
      </c>
      <c r="L222" s="73" t="s">
        <v>52</v>
      </c>
      <c r="M222" s="74">
        <v>3.9875862400000002</v>
      </c>
      <c r="N222" s="73" t="s">
        <v>1043</v>
      </c>
      <c r="O222" s="74">
        <v>439887.82518881839</v>
      </c>
      <c r="P222" s="73" t="s">
        <v>1087</v>
      </c>
    </row>
    <row r="223" spans="1:16" ht="25.95" customHeight="1" x14ac:dyDescent="0.25">
      <c r="A223" s="73" t="s">
        <v>971</v>
      </c>
      <c r="B223" s="76" t="s">
        <v>82</v>
      </c>
      <c r="C223" s="76"/>
      <c r="D223" s="76" t="s">
        <v>970</v>
      </c>
      <c r="E223" s="76" t="s">
        <v>333</v>
      </c>
      <c r="F223" s="75" t="s">
        <v>80</v>
      </c>
      <c r="G223" s="73" t="s">
        <v>1120</v>
      </c>
      <c r="H223" s="73" t="s">
        <v>52</v>
      </c>
      <c r="I223" s="73" t="s">
        <v>1154</v>
      </c>
      <c r="J223" s="73" t="s">
        <v>52</v>
      </c>
      <c r="K223" s="73" t="s">
        <v>1154</v>
      </c>
      <c r="L223" s="73" t="s">
        <v>52</v>
      </c>
      <c r="M223" s="74">
        <v>3.9591859999999999</v>
      </c>
      <c r="N223" s="73" t="s">
        <v>1043</v>
      </c>
      <c r="O223" s="74">
        <v>439891.78437481844</v>
      </c>
      <c r="P223" s="73" t="s">
        <v>1087</v>
      </c>
    </row>
    <row r="224" spans="1:16" ht="25.95" customHeight="1" x14ac:dyDescent="0.25">
      <c r="A224" s="73" t="s">
        <v>529</v>
      </c>
      <c r="B224" s="76" t="s">
        <v>169</v>
      </c>
      <c r="C224" s="76"/>
      <c r="D224" s="76" t="s">
        <v>528</v>
      </c>
      <c r="E224" s="76" t="s">
        <v>333</v>
      </c>
      <c r="F224" s="75" t="s">
        <v>527</v>
      </c>
      <c r="G224" s="73" t="s">
        <v>1153</v>
      </c>
      <c r="H224" s="73" t="s">
        <v>52</v>
      </c>
      <c r="I224" s="73" t="s">
        <v>1152</v>
      </c>
      <c r="J224" s="73" t="s">
        <v>52</v>
      </c>
      <c r="K224" s="73" t="s">
        <v>1151</v>
      </c>
      <c r="L224" s="73" t="s">
        <v>52</v>
      </c>
      <c r="M224" s="74">
        <v>3.7812332249999998</v>
      </c>
      <c r="N224" s="73" t="s">
        <v>1043</v>
      </c>
      <c r="O224" s="74">
        <v>439895.5656080434</v>
      </c>
      <c r="P224" s="73" t="s">
        <v>1087</v>
      </c>
    </row>
    <row r="225" spans="1:16" ht="24" customHeight="1" x14ac:dyDescent="0.25">
      <c r="A225" s="73" t="s">
        <v>649</v>
      </c>
      <c r="B225" s="76" t="s">
        <v>169</v>
      </c>
      <c r="C225" s="76"/>
      <c r="D225" s="76" t="s">
        <v>648</v>
      </c>
      <c r="E225" s="76" t="s">
        <v>647</v>
      </c>
      <c r="F225" s="75" t="s">
        <v>548</v>
      </c>
      <c r="G225" s="73" t="s">
        <v>1067</v>
      </c>
      <c r="H225" s="73" t="s">
        <v>1107</v>
      </c>
      <c r="I225" s="73" t="s">
        <v>1150</v>
      </c>
      <c r="J225" s="73" t="s">
        <v>588</v>
      </c>
      <c r="K225" s="73" t="s">
        <v>1149</v>
      </c>
      <c r="L225" s="73" t="s">
        <v>588</v>
      </c>
      <c r="M225" s="74">
        <v>3.7400945447249998</v>
      </c>
      <c r="N225" s="73" t="s">
        <v>1043</v>
      </c>
      <c r="O225" s="74">
        <v>439899.30570258811</v>
      </c>
      <c r="P225" s="73" t="s">
        <v>1087</v>
      </c>
    </row>
    <row r="226" spans="1:16" ht="24" customHeight="1" x14ac:dyDescent="0.25">
      <c r="A226" s="73" t="s">
        <v>680</v>
      </c>
      <c r="B226" s="76" t="s">
        <v>169</v>
      </c>
      <c r="C226" s="76"/>
      <c r="D226" s="76" t="s">
        <v>679</v>
      </c>
      <c r="E226" s="76" t="s">
        <v>333</v>
      </c>
      <c r="F226" s="75" t="s">
        <v>548</v>
      </c>
      <c r="G226" s="73" t="s">
        <v>1148</v>
      </c>
      <c r="H226" s="73" t="s">
        <v>52</v>
      </c>
      <c r="I226" s="73" t="s">
        <v>1147</v>
      </c>
      <c r="J226" s="73" t="s">
        <v>52</v>
      </c>
      <c r="K226" s="73" t="s">
        <v>1146</v>
      </c>
      <c r="L226" s="73" t="s">
        <v>52</v>
      </c>
      <c r="M226" s="74">
        <v>3.5086107770999999</v>
      </c>
      <c r="N226" s="73" t="s">
        <v>1043</v>
      </c>
      <c r="O226" s="74">
        <v>439902.81431336526</v>
      </c>
      <c r="P226" s="73" t="s">
        <v>1087</v>
      </c>
    </row>
    <row r="227" spans="1:16" ht="25.95" customHeight="1" x14ac:dyDescent="0.25">
      <c r="A227" s="73" t="s">
        <v>1145</v>
      </c>
      <c r="B227" s="76" t="s">
        <v>82</v>
      </c>
      <c r="C227" s="76"/>
      <c r="D227" s="76" t="s">
        <v>1144</v>
      </c>
      <c r="E227" s="76" t="s">
        <v>333</v>
      </c>
      <c r="F227" s="75" t="s">
        <v>80</v>
      </c>
      <c r="G227" s="73" t="s">
        <v>1120</v>
      </c>
      <c r="H227" s="73" t="s">
        <v>52</v>
      </c>
      <c r="I227" s="73" t="s">
        <v>1143</v>
      </c>
      <c r="J227" s="73" t="s">
        <v>52</v>
      </c>
      <c r="K227" s="73" t="s">
        <v>1143</v>
      </c>
      <c r="L227" s="73" t="s">
        <v>52</v>
      </c>
      <c r="M227" s="74">
        <v>3.285282</v>
      </c>
      <c r="N227" s="73" t="s">
        <v>1043</v>
      </c>
      <c r="O227" s="74">
        <v>439906.09959536523</v>
      </c>
      <c r="P227" s="73" t="s">
        <v>1087</v>
      </c>
    </row>
    <row r="228" spans="1:16" ht="25.95" customHeight="1" x14ac:dyDescent="0.25">
      <c r="A228" s="73" t="s">
        <v>1142</v>
      </c>
      <c r="B228" s="76" t="s">
        <v>82</v>
      </c>
      <c r="C228" s="76"/>
      <c r="D228" s="76" t="s">
        <v>1141</v>
      </c>
      <c r="E228" s="76" t="s">
        <v>1039</v>
      </c>
      <c r="F228" s="75" t="s">
        <v>80</v>
      </c>
      <c r="G228" s="73" t="s">
        <v>1140</v>
      </c>
      <c r="H228" s="73" t="s">
        <v>52</v>
      </c>
      <c r="I228" s="73" t="s">
        <v>1139</v>
      </c>
      <c r="J228" s="73" t="s">
        <v>52</v>
      </c>
      <c r="K228" s="73" t="s">
        <v>1138</v>
      </c>
      <c r="L228" s="73" t="s">
        <v>52</v>
      </c>
      <c r="M228" s="74">
        <v>2.993226683028233</v>
      </c>
      <c r="N228" s="73" t="s">
        <v>1043</v>
      </c>
      <c r="O228" s="74">
        <v>439909.09282204829</v>
      </c>
      <c r="P228" s="73" t="s">
        <v>1087</v>
      </c>
    </row>
    <row r="229" spans="1:16" ht="25.95" customHeight="1" x14ac:dyDescent="0.25">
      <c r="A229" s="73" t="s">
        <v>1137</v>
      </c>
      <c r="B229" s="76" t="s">
        <v>82</v>
      </c>
      <c r="C229" s="76"/>
      <c r="D229" s="76" t="s">
        <v>1136</v>
      </c>
      <c r="E229" s="76" t="s">
        <v>1029</v>
      </c>
      <c r="F229" s="75" t="s">
        <v>324</v>
      </c>
      <c r="G229" s="73" t="s">
        <v>1135</v>
      </c>
      <c r="H229" s="73" t="s">
        <v>52</v>
      </c>
      <c r="I229" s="73" t="s">
        <v>592</v>
      </c>
      <c r="J229" s="73" t="s">
        <v>52</v>
      </c>
      <c r="K229" s="73" t="s">
        <v>1134</v>
      </c>
      <c r="L229" s="73" t="s">
        <v>52</v>
      </c>
      <c r="M229" s="74">
        <v>2.584988322192133</v>
      </c>
      <c r="N229" s="73" t="s">
        <v>1043</v>
      </c>
      <c r="O229" s="74">
        <v>439911.67781037046</v>
      </c>
      <c r="P229" s="73" t="s">
        <v>1087</v>
      </c>
    </row>
    <row r="230" spans="1:16" ht="24" customHeight="1" x14ac:dyDescent="0.25">
      <c r="A230" s="73" t="s">
        <v>1133</v>
      </c>
      <c r="B230" s="76" t="s">
        <v>82</v>
      </c>
      <c r="C230" s="76"/>
      <c r="D230" s="76" t="s">
        <v>1132</v>
      </c>
      <c r="E230" s="76" t="s">
        <v>585</v>
      </c>
      <c r="F230" s="75" t="s">
        <v>324</v>
      </c>
      <c r="G230" s="73" t="s">
        <v>1131</v>
      </c>
      <c r="H230" s="73" t="s">
        <v>52</v>
      </c>
      <c r="I230" s="73" t="s">
        <v>1130</v>
      </c>
      <c r="J230" s="73" t="s">
        <v>52</v>
      </c>
      <c r="K230" s="73" t="s">
        <v>1129</v>
      </c>
      <c r="L230" s="73" t="s">
        <v>52</v>
      </c>
      <c r="M230" s="74">
        <v>2.4130554546777745</v>
      </c>
      <c r="N230" s="73" t="s">
        <v>1043</v>
      </c>
      <c r="O230" s="74">
        <v>439914.09086582513</v>
      </c>
      <c r="P230" s="73" t="s">
        <v>1087</v>
      </c>
    </row>
    <row r="231" spans="1:16" ht="39" customHeight="1" x14ac:dyDescent="0.25">
      <c r="A231" s="73" t="s">
        <v>431</v>
      </c>
      <c r="B231" s="76" t="s">
        <v>82</v>
      </c>
      <c r="C231" s="76"/>
      <c r="D231" s="76" t="s">
        <v>430</v>
      </c>
      <c r="E231" s="76" t="s">
        <v>333</v>
      </c>
      <c r="F231" s="75" t="s">
        <v>80</v>
      </c>
      <c r="G231" s="73" t="s">
        <v>1120</v>
      </c>
      <c r="H231" s="73" t="s">
        <v>52</v>
      </c>
      <c r="I231" s="73" t="s">
        <v>1128</v>
      </c>
      <c r="J231" s="73" t="s">
        <v>52</v>
      </c>
      <c r="K231" s="73" t="s">
        <v>1128</v>
      </c>
      <c r="L231" s="73" t="s">
        <v>52</v>
      </c>
      <c r="M231" s="74">
        <v>1.8532360000000001</v>
      </c>
      <c r="N231" s="73" t="s">
        <v>1043</v>
      </c>
      <c r="O231" s="74">
        <v>439915.94410182512</v>
      </c>
      <c r="P231" s="73" t="s">
        <v>1087</v>
      </c>
    </row>
    <row r="232" spans="1:16" ht="39" customHeight="1" x14ac:dyDescent="0.25">
      <c r="A232" s="73" t="s">
        <v>1127</v>
      </c>
      <c r="B232" s="76" t="s">
        <v>82</v>
      </c>
      <c r="C232" s="76"/>
      <c r="D232" s="76" t="s">
        <v>1126</v>
      </c>
      <c r="E232" s="76" t="s">
        <v>1039</v>
      </c>
      <c r="F232" s="75" t="s">
        <v>80</v>
      </c>
      <c r="G232" s="73" t="s">
        <v>1125</v>
      </c>
      <c r="H232" s="73" t="s">
        <v>52</v>
      </c>
      <c r="I232" s="73" t="s">
        <v>1124</v>
      </c>
      <c r="J232" s="73" t="s">
        <v>52</v>
      </c>
      <c r="K232" s="73" t="s">
        <v>1123</v>
      </c>
      <c r="L232" s="73" t="s">
        <v>52</v>
      </c>
      <c r="M232" s="74">
        <v>1.7752827419914246</v>
      </c>
      <c r="N232" s="73" t="s">
        <v>1043</v>
      </c>
      <c r="O232" s="74">
        <v>439917.71938456711</v>
      </c>
      <c r="P232" s="73" t="s">
        <v>1087</v>
      </c>
    </row>
    <row r="233" spans="1:16" ht="39" customHeight="1" x14ac:dyDescent="0.25">
      <c r="A233" s="73" t="s">
        <v>1122</v>
      </c>
      <c r="B233" s="76" t="s">
        <v>82</v>
      </c>
      <c r="C233" s="76"/>
      <c r="D233" s="76" t="s">
        <v>1121</v>
      </c>
      <c r="E233" s="76" t="s">
        <v>333</v>
      </c>
      <c r="F233" s="75" t="s">
        <v>80</v>
      </c>
      <c r="G233" s="73" t="s">
        <v>1120</v>
      </c>
      <c r="H233" s="73" t="s">
        <v>52</v>
      </c>
      <c r="I233" s="73" t="s">
        <v>1119</v>
      </c>
      <c r="J233" s="73" t="s">
        <v>52</v>
      </c>
      <c r="K233" s="73" t="s">
        <v>1119</v>
      </c>
      <c r="L233" s="73" t="s">
        <v>52</v>
      </c>
      <c r="M233" s="74">
        <v>1.6967939999999999</v>
      </c>
      <c r="N233" s="73" t="s">
        <v>1043</v>
      </c>
      <c r="O233" s="74">
        <v>439919.4161785671</v>
      </c>
      <c r="P233" s="73" t="s">
        <v>1087</v>
      </c>
    </row>
    <row r="234" spans="1:16" ht="25.95" customHeight="1" x14ac:dyDescent="0.25">
      <c r="A234" s="73" t="s">
        <v>507</v>
      </c>
      <c r="B234" s="76" t="s">
        <v>82</v>
      </c>
      <c r="C234" s="76"/>
      <c r="D234" s="76" t="s">
        <v>506</v>
      </c>
      <c r="E234" s="76" t="s">
        <v>333</v>
      </c>
      <c r="F234" s="75" t="s">
        <v>80</v>
      </c>
      <c r="G234" s="73" t="s">
        <v>1118</v>
      </c>
      <c r="H234" s="73" t="s">
        <v>52</v>
      </c>
      <c r="I234" s="73" t="s">
        <v>1117</v>
      </c>
      <c r="J234" s="73" t="s">
        <v>52</v>
      </c>
      <c r="K234" s="73" t="s">
        <v>1116</v>
      </c>
      <c r="L234" s="73" t="s">
        <v>52</v>
      </c>
      <c r="M234" s="74">
        <v>1.3975084200000001</v>
      </c>
      <c r="N234" s="73" t="s">
        <v>1043</v>
      </c>
      <c r="O234" s="74">
        <v>439920.81368698715</v>
      </c>
      <c r="P234" s="73" t="s">
        <v>1087</v>
      </c>
    </row>
    <row r="235" spans="1:16" ht="25.95" customHeight="1" x14ac:dyDescent="0.25">
      <c r="A235" s="73" t="s">
        <v>711</v>
      </c>
      <c r="B235" s="76" t="s">
        <v>169</v>
      </c>
      <c r="C235" s="76"/>
      <c r="D235" s="76" t="s">
        <v>710</v>
      </c>
      <c r="E235" s="76" t="s">
        <v>333</v>
      </c>
      <c r="F235" s="75" t="s">
        <v>548</v>
      </c>
      <c r="G235" s="73" t="s">
        <v>1115</v>
      </c>
      <c r="H235" s="73" t="s">
        <v>52</v>
      </c>
      <c r="I235" s="73" t="s">
        <v>1114</v>
      </c>
      <c r="J235" s="73" t="s">
        <v>52</v>
      </c>
      <c r="K235" s="73" t="s">
        <v>1113</v>
      </c>
      <c r="L235" s="73" t="s">
        <v>52</v>
      </c>
      <c r="M235" s="74">
        <v>1.312993638</v>
      </c>
      <c r="N235" s="73" t="s">
        <v>1043</v>
      </c>
      <c r="O235" s="74">
        <v>439922.12668062514</v>
      </c>
      <c r="P235" s="73" t="s">
        <v>1087</v>
      </c>
    </row>
    <row r="236" spans="1:16" ht="52.05" customHeight="1" x14ac:dyDescent="0.25">
      <c r="A236" s="73" t="s">
        <v>1112</v>
      </c>
      <c r="B236" s="76" t="s">
        <v>82</v>
      </c>
      <c r="C236" s="76"/>
      <c r="D236" s="76" t="s">
        <v>1111</v>
      </c>
      <c r="E236" s="76" t="s">
        <v>1039</v>
      </c>
      <c r="F236" s="75" t="s">
        <v>80</v>
      </c>
      <c r="G236" s="73" t="s">
        <v>1110</v>
      </c>
      <c r="H236" s="73" t="s">
        <v>52</v>
      </c>
      <c r="I236" s="73" t="s">
        <v>1109</v>
      </c>
      <c r="J236" s="73" t="s">
        <v>52</v>
      </c>
      <c r="K236" s="73" t="s">
        <v>1108</v>
      </c>
      <c r="L236" s="73" t="s">
        <v>52</v>
      </c>
      <c r="M236" s="74">
        <v>1.065629748275631</v>
      </c>
      <c r="N236" s="73" t="s">
        <v>1043</v>
      </c>
      <c r="O236" s="74">
        <v>439923.19231037342</v>
      </c>
      <c r="P236" s="73" t="s">
        <v>1087</v>
      </c>
    </row>
    <row r="237" spans="1:16" ht="25.95" customHeight="1" x14ac:dyDescent="0.25">
      <c r="A237" s="73" t="s">
        <v>656</v>
      </c>
      <c r="B237" s="76" t="s">
        <v>169</v>
      </c>
      <c r="C237" s="76"/>
      <c r="D237" s="76" t="s">
        <v>655</v>
      </c>
      <c r="E237" s="76" t="s">
        <v>647</v>
      </c>
      <c r="F237" s="75" t="s">
        <v>548</v>
      </c>
      <c r="G237" s="73" t="s">
        <v>1067</v>
      </c>
      <c r="H237" s="73" t="s">
        <v>1107</v>
      </c>
      <c r="I237" s="73" t="s">
        <v>1106</v>
      </c>
      <c r="J237" s="73" t="s">
        <v>588</v>
      </c>
      <c r="K237" s="73" t="s">
        <v>1105</v>
      </c>
      <c r="L237" s="73" t="s">
        <v>588</v>
      </c>
      <c r="M237" s="74">
        <v>0.93917547899999998</v>
      </c>
      <c r="N237" s="73" t="s">
        <v>1043</v>
      </c>
      <c r="O237" s="74">
        <v>439924.13148585241</v>
      </c>
      <c r="P237" s="73" t="s">
        <v>1087</v>
      </c>
    </row>
    <row r="238" spans="1:16" ht="25.95" customHeight="1" x14ac:dyDescent="0.25">
      <c r="A238" s="73" t="s">
        <v>1104</v>
      </c>
      <c r="B238" s="76" t="s">
        <v>82</v>
      </c>
      <c r="C238" s="76"/>
      <c r="D238" s="76" t="s">
        <v>1103</v>
      </c>
      <c r="E238" s="76" t="s">
        <v>1039</v>
      </c>
      <c r="F238" s="75" t="s">
        <v>80</v>
      </c>
      <c r="G238" s="73" t="s">
        <v>1102</v>
      </c>
      <c r="H238" s="73" t="s">
        <v>52</v>
      </c>
      <c r="I238" s="73" t="s">
        <v>1101</v>
      </c>
      <c r="J238" s="73" t="s">
        <v>52</v>
      </c>
      <c r="K238" s="73" t="s">
        <v>1100</v>
      </c>
      <c r="L238" s="73" t="s">
        <v>52</v>
      </c>
      <c r="M238" s="74">
        <v>0.84748599108259737</v>
      </c>
      <c r="N238" s="73" t="s">
        <v>1043</v>
      </c>
      <c r="O238" s="74">
        <v>439924.97897184349</v>
      </c>
      <c r="P238" s="73" t="s">
        <v>1087</v>
      </c>
    </row>
    <row r="239" spans="1:16" ht="24" customHeight="1" x14ac:dyDescent="0.25">
      <c r="A239" s="73" t="s">
        <v>595</v>
      </c>
      <c r="B239" s="76" t="s">
        <v>169</v>
      </c>
      <c r="C239" s="76"/>
      <c r="D239" s="76" t="s">
        <v>594</v>
      </c>
      <c r="E239" s="76" t="s">
        <v>333</v>
      </c>
      <c r="F239" s="75" t="s">
        <v>548</v>
      </c>
      <c r="G239" s="73" t="s">
        <v>1099</v>
      </c>
      <c r="H239" s="73" t="s">
        <v>52</v>
      </c>
      <c r="I239" s="73" t="s">
        <v>1098</v>
      </c>
      <c r="J239" s="73" t="s">
        <v>52</v>
      </c>
      <c r="K239" s="73" t="s">
        <v>1097</v>
      </c>
      <c r="L239" s="73" t="s">
        <v>52</v>
      </c>
      <c r="M239" s="74">
        <v>0.78997313339999997</v>
      </c>
      <c r="N239" s="73" t="s">
        <v>1043</v>
      </c>
      <c r="O239" s="74">
        <v>439925.76894497691</v>
      </c>
      <c r="P239" s="73" t="s">
        <v>1087</v>
      </c>
    </row>
    <row r="240" spans="1:16" ht="24" customHeight="1" x14ac:dyDescent="0.25">
      <c r="A240" s="73" t="s">
        <v>665</v>
      </c>
      <c r="B240" s="76" t="s">
        <v>169</v>
      </c>
      <c r="C240" s="76"/>
      <c r="D240" s="76" t="s">
        <v>664</v>
      </c>
      <c r="E240" s="76" t="s">
        <v>333</v>
      </c>
      <c r="F240" s="75" t="s">
        <v>663</v>
      </c>
      <c r="G240" s="73" t="s">
        <v>1096</v>
      </c>
      <c r="H240" s="73" t="s">
        <v>52</v>
      </c>
      <c r="I240" s="73" t="s">
        <v>1095</v>
      </c>
      <c r="J240" s="73" t="s">
        <v>52</v>
      </c>
      <c r="K240" s="73" t="s">
        <v>1094</v>
      </c>
      <c r="L240" s="73" t="s">
        <v>52</v>
      </c>
      <c r="M240" s="74">
        <v>0.75516358500000003</v>
      </c>
      <c r="N240" s="73" t="s">
        <v>1043</v>
      </c>
      <c r="O240" s="74">
        <v>439926.52410856186</v>
      </c>
      <c r="P240" s="73" t="s">
        <v>1087</v>
      </c>
    </row>
    <row r="241" spans="1:16" ht="25.95" customHeight="1" x14ac:dyDescent="0.25">
      <c r="A241" s="73" t="s">
        <v>720</v>
      </c>
      <c r="B241" s="76" t="s">
        <v>169</v>
      </c>
      <c r="C241" s="76"/>
      <c r="D241" s="76" t="s">
        <v>719</v>
      </c>
      <c r="E241" s="76" t="s">
        <v>333</v>
      </c>
      <c r="F241" s="75" t="s">
        <v>548</v>
      </c>
      <c r="G241" s="73" t="s">
        <v>1093</v>
      </c>
      <c r="H241" s="73" t="s">
        <v>52</v>
      </c>
      <c r="I241" s="73" t="s">
        <v>1092</v>
      </c>
      <c r="J241" s="73" t="s">
        <v>52</v>
      </c>
      <c r="K241" s="73" t="s">
        <v>1091</v>
      </c>
      <c r="L241" s="73" t="s">
        <v>52</v>
      </c>
      <c r="M241" s="74">
        <v>0.65195807555999996</v>
      </c>
      <c r="N241" s="73" t="s">
        <v>1043</v>
      </c>
      <c r="O241" s="74">
        <v>439927.17606663745</v>
      </c>
      <c r="P241" s="73" t="s">
        <v>1087</v>
      </c>
    </row>
    <row r="242" spans="1:16" ht="24" customHeight="1" x14ac:dyDescent="0.25">
      <c r="A242" s="73" t="s">
        <v>602</v>
      </c>
      <c r="B242" s="76" t="s">
        <v>169</v>
      </c>
      <c r="C242" s="76"/>
      <c r="D242" s="76" t="s">
        <v>601</v>
      </c>
      <c r="E242" s="76" t="s">
        <v>333</v>
      </c>
      <c r="F242" s="75" t="s">
        <v>548</v>
      </c>
      <c r="G242" s="73" t="s">
        <v>1090</v>
      </c>
      <c r="H242" s="73" t="s">
        <v>52</v>
      </c>
      <c r="I242" s="73" t="s">
        <v>1089</v>
      </c>
      <c r="J242" s="73" t="s">
        <v>52</v>
      </c>
      <c r="K242" s="73" t="s">
        <v>1088</v>
      </c>
      <c r="L242" s="73" t="s">
        <v>52</v>
      </c>
      <c r="M242" s="74">
        <v>0.59665450482000004</v>
      </c>
      <c r="N242" s="73" t="s">
        <v>1043</v>
      </c>
      <c r="O242" s="74">
        <v>439927.77272114228</v>
      </c>
      <c r="P242" s="73" t="s">
        <v>1087</v>
      </c>
    </row>
    <row r="243" spans="1:16" ht="24" customHeight="1" x14ac:dyDescent="0.25">
      <c r="A243" s="73" t="s">
        <v>591</v>
      </c>
      <c r="B243" s="76" t="s">
        <v>169</v>
      </c>
      <c r="C243" s="76"/>
      <c r="D243" s="76" t="s">
        <v>590</v>
      </c>
      <c r="E243" s="76" t="s">
        <v>333</v>
      </c>
      <c r="F243" s="75" t="s">
        <v>548</v>
      </c>
      <c r="G243" s="73" t="s">
        <v>1086</v>
      </c>
      <c r="H243" s="73" t="s">
        <v>52</v>
      </c>
      <c r="I243" s="73" t="s">
        <v>1085</v>
      </c>
      <c r="J243" s="73" t="s">
        <v>52</v>
      </c>
      <c r="K243" s="73" t="s">
        <v>1084</v>
      </c>
      <c r="L243" s="73" t="s">
        <v>52</v>
      </c>
      <c r="M243" s="74">
        <v>0.4046203854</v>
      </c>
      <c r="N243" s="73" t="s">
        <v>1043</v>
      </c>
      <c r="O243" s="74">
        <v>439928.17734152765</v>
      </c>
      <c r="P243" s="73" t="s">
        <v>1042</v>
      </c>
    </row>
    <row r="244" spans="1:16" ht="39" customHeight="1" x14ac:dyDescent="0.25">
      <c r="A244" s="73" t="s">
        <v>1083</v>
      </c>
      <c r="B244" s="76" t="s">
        <v>82</v>
      </c>
      <c r="C244" s="76"/>
      <c r="D244" s="76" t="s">
        <v>1082</v>
      </c>
      <c r="E244" s="76" t="s">
        <v>1039</v>
      </c>
      <c r="F244" s="75" t="s">
        <v>80</v>
      </c>
      <c r="G244" s="73" t="s">
        <v>1081</v>
      </c>
      <c r="H244" s="73" t="s">
        <v>52</v>
      </c>
      <c r="I244" s="73" t="s">
        <v>1080</v>
      </c>
      <c r="J244" s="73" t="s">
        <v>52</v>
      </c>
      <c r="K244" s="73" t="s">
        <v>1079</v>
      </c>
      <c r="L244" s="73" t="s">
        <v>52</v>
      </c>
      <c r="M244" s="74">
        <v>0.37212229295009641</v>
      </c>
      <c r="N244" s="73" t="s">
        <v>1043</v>
      </c>
      <c r="O244" s="74">
        <v>439928.54946382064</v>
      </c>
      <c r="P244" s="73" t="s">
        <v>1042</v>
      </c>
    </row>
    <row r="245" spans="1:16" ht="24" customHeight="1" x14ac:dyDescent="0.25">
      <c r="A245" s="73" t="s">
        <v>1078</v>
      </c>
      <c r="B245" s="76" t="s">
        <v>82</v>
      </c>
      <c r="C245" s="76"/>
      <c r="D245" s="76" t="s">
        <v>1077</v>
      </c>
      <c r="E245" s="76" t="s">
        <v>333</v>
      </c>
      <c r="F245" s="75" t="s">
        <v>758</v>
      </c>
      <c r="G245" s="73" t="s">
        <v>1076</v>
      </c>
      <c r="H245" s="73" t="s">
        <v>52</v>
      </c>
      <c r="I245" s="73" t="s">
        <v>1075</v>
      </c>
      <c r="J245" s="73" t="s">
        <v>52</v>
      </c>
      <c r="K245" s="73" t="s">
        <v>546</v>
      </c>
      <c r="L245" s="73" t="s">
        <v>52</v>
      </c>
      <c r="M245" s="74">
        <v>0.35271229801499998</v>
      </c>
      <c r="N245" s="73" t="s">
        <v>1043</v>
      </c>
      <c r="O245" s="74">
        <v>439928.90217611863</v>
      </c>
      <c r="P245" s="73" t="s">
        <v>1042</v>
      </c>
    </row>
    <row r="246" spans="1:16" ht="24" customHeight="1" x14ac:dyDescent="0.25">
      <c r="A246" s="73" t="s">
        <v>652</v>
      </c>
      <c r="B246" s="76" t="s">
        <v>169</v>
      </c>
      <c r="C246" s="76"/>
      <c r="D246" s="76" t="s">
        <v>651</v>
      </c>
      <c r="E246" s="76" t="s">
        <v>333</v>
      </c>
      <c r="F246" s="75" t="s">
        <v>548</v>
      </c>
      <c r="G246" s="73" t="s">
        <v>1070</v>
      </c>
      <c r="H246" s="73" t="s">
        <v>52</v>
      </c>
      <c r="I246" s="73" t="s">
        <v>1074</v>
      </c>
      <c r="J246" s="73" t="s">
        <v>52</v>
      </c>
      <c r="K246" s="73" t="s">
        <v>1073</v>
      </c>
      <c r="L246" s="73" t="s">
        <v>52</v>
      </c>
      <c r="M246" s="74">
        <v>0.29855090429999998</v>
      </c>
      <c r="N246" s="73" t="s">
        <v>1043</v>
      </c>
      <c r="O246" s="74">
        <v>439929.20072702295</v>
      </c>
      <c r="P246" s="73" t="s">
        <v>1042</v>
      </c>
    </row>
    <row r="247" spans="1:16" ht="24" customHeight="1" x14ac:dyDescent="0.25">
      <c r="A247" s="73" t="s">
        <v>645</v>
      </c>
      <c r="B247" s="76" t="s">
        <v>169</v>
      </c>
      <c r="C247" s="76"/>
      <c r="D247" s="76" t="s">
        <v>644</v>
      </c>
      <c r="E247" s="76" t="s">
        <v>333</v>
      </c>
      <c r="F247" s="75" t="s">
        <v>548</v>
      </c>
      <c r="G247" s="73" t="s">
        <v>1070</v>
      </c>
      <c r="H247" s="73" t="s">
        <v>52</v>
      </c>
      <c r="I247" s="73" t="s">
        <v>1072</v>
      </c>
      <c r="J247" s="73" t="s">
        <v>52</v>
      </c>
      <c r="K247" s="73" t="s">
        <v>1071</v>
      </c>
      <c r="L247" s="73" t="s">
        <v>52</v>
      </c>
      <c r="M247" s="74">
        <v>0.20532055797000001</v>
      </c>
      <c r="N247" s="73" t="s">
        <v>1043</v>
      </c>
      <c r="O247" s="74">
        <v>439929.40604758088</v>
      </c>
      <c r="P247" s="73" t="s">
        <v>1042</v>
      </c>
    </row>
    <row r="248" spans="1:16" ht="24" customHeight="1" x14ac:dyDescent="0.25">
      <c r="A248" s="73" t="s">
        <v>642</v>
      </c>
      <c r="B248" s="76" t="s">
        <v>169</v>
      </c>
      <c r="C248" s="76"/>
      <c r="D248" s="76" t="s">
        <v>641</v>
      </c>
      <c r="E248" s="76" t="s">
        <v>333</v>
      </c>
      <c r="F248" s="75" t="s">
        <v>548</v>
      </c>
      <c r="G248" s="73" t="s">
        <v>1070</v>
      </c>
      <c r="H248" s="73" t="s">
        <v>52</v>
      </c>
      <c r="I248" s="73" t="s">
        <v>1069</v>
      </c>
      <c r="J248" s="73" t="s">
        <v>52</v>
      </c>
      <c r="K248" s="73" t="s">
        <v>1068</v>
      </c>
      <c r="L248" s="73" t="s">
        <v>52</v>
      </c>
      <c r="M248" s="74">
        <v>0.16263770490000001</v>
      </c>
      <c r="N248" s="73" t="s">
        <v>1043</v>
      </c>
      <c r="O248" s="74">
        <v>439929.56868528581</v>
      </c>
      <c r="P248" s="73" t="s">
        <v>1042</v>
      </c>
    </row>
    <row r="249" spans="1:16" ht="24" customHeight="1" x14ac:dyDescent="0.25">
      <c r="A249" s="73" t="s">
        <v>658</v>
      </c>
      <c r="B249" s="76" t="s">
        <v>169</v>
      </c>
      <c r="C249" s="76"/>
      <c r="D249" s="76" t="s">
        <v>657</v>
      </c>
      <c r="E249" s="76" t="s">
        <v>333</v>
      </c>
      <c r="F249" s="75" t="s">
        <v>548</v>
      </c>
      <c r="G249" s="73" t="s">
        <v>1067</v>
      </c>
      <c r="H249" s="73" t="s">
        <v>52</v>
      </c>
      <c r="I249" s="73" t="s">
        <v>1066</v>
      </c>
      <c r="J249" s="73" t="s">
        <v>52</v>
      </c>
      <c r="K249" s="73" t="s">
        <v>1064</v>
      </c>
      <c r="L249" s="73" t="s">
        <v>52</v>
      </c>
      <c r="M249" s="74">
        <v>0.13744031400000001</v>
      </c>
      <c r="N249" s="73" t="s">
        <v>1043</v>
      </c>
      <c r="O249" s="74">
        <v>439929.7061255998</v>
      </c>
      <c r="P249" s="73" t="s">
        <v>1042</v>
      </c>
    </row>
    <row r="250" spans="1:16" ht="24" customHeight="1" x14ac:dyDescent="0.25">
      <c r="A250" s="73" t="s">
        <v>714</v>
      </c>
      <c r="B250" s="76" t="s">
        <v>169</v>
      </c>
      <c r="C250" s="76"/>
      <c r="D250" s="76" t="s">
        <v>713</v>
      </c>
      <c r="E250" s="76" t="s">
        <v>333</v>
      </c>
      <c r="F250" s="75" t="s">
        <v>548</v>
      </c>
      <c r="G250" s="73" t="s">
        <v>1063</v>
      </c>
      <c r="H250" s="73" t="s">
        <v>52</v>
      </c>
      <c r="I250" s="73" t="s">
        <v>1065</v>
      </c>
      <c r="J250" s="73" t="s">
        <v>52</v>
      </c>
      <c r="K250" s="73" t="s">
        <v>1064</v>
      </c>
      <c r="L250" s="73" t="s">
        <v>52</v>
      </c>
      <c r="M250" s="74">
        <v>0.137277855</v>
      </c>
      <c r="N250" s="73" t="s">
        <v>1043</v>
      </c>
      <c r="O250" s="74">
        <v>439929.84340345481</v>
      </c>
      <c r="P250" s="73" t="s">
        <v>1042</v>
      </c>
    </row>
    <row r="251" spans="1:16" ht="24" customHeight="1" x14ac:dyDescent="0.25">
      <c r="A251" s="73" t="s">
        <v>668</v>
      </c>
      <c r="B251" s="76" t="s">
        <v>169</v>
      </c>
      <c r="C251" s="76"/>
      <c r="D251" s="76" t="s">
        <v>667</v>
      </c>
      <c r="E251" s="76" t="s">
        <v>333</v>
      </c>
      <c r="F251" s="75" t="s">
        <v>548</v>
      </c>
      <c r="G251" s="73" t="s">
        <v>1063</v>
      </c>
      <c r="H251" s="73" t="s">
        <v>52</v>
      </c>
      <c r="I251" s="73" t="s">
        <v>1062</v>
      </c>
      <c r="J251" s="73" t="s">
        <v>52</v>
      </c>
      <c r="K251" s="73" t="s">
        <v>1061</v>
      </c>
      <c r="L251" s="73" t="s">
        <v>52</v>
      </c>
      <c r="M251" s="74">
        <v>6.0859849049999998E-2</v>
      </c>
      <c r="N251" s="73" t="s">
        <v>1043</v>
      </c>
      <c r="O251" s="74">
        <v>439929.90426330385</v>
      </c>
      <c r="P251" s="73" t="s">
        <v>1042</v>
      </c>
    </row>
    <row r="252" spans="1:16" ht="24" customHeight="1" x14ac:dyDescent="0.25">
      <c r="A252" s="73" t="s">
        <v>614</v>
      </c>
      <c r="B252" s="76" t="s">
        <v>169</v>
      </c>
      <c r="C252" s="76"/>
      <c r="D252" s="76" t="s">
        <v>613</v>
      </c>
      <c r="E252" s="76" t="s">
        <v>333</v>
      </c>
      <c r="F252" s="75" t="s">
        <v>548</v>
      </c>
      <c r="G252" s="73" t="s">
        <v>1045</v>
      </c>
      <c r="H252" s="73" t="s">
        <v>52</v>
      </c>
      <c r="I252" s="73" t="s">
        <v>1060</v>
      </c>
      <c r="J252" s="73" t="s">
        <v>52</v>
      </c>
      <c r="K252" s="73" t="s">
        <v>1059</v>
      </c>
      <c r="L252" s="73" t="s">
        <v>52</v>
      </c>
      <c r="M252" s="74">
        <v>5.1970634100000003E-2</v>
      </c>
      <c r="N252" s="73" t="s">
        <v>1043</v>
      </c>
      <c r="O252" s="74">
        <v>439929.95623393793</v>
      </c>
      <c r="P252" s="73" t="s">
        <v>1042</v>
      </c>
    </row>
    <row r="253" spans="1:16" ht="24" customHeight="1" x14ac:dyDescent="0.25">
      <c r="A253" s="73" t="s">
        <v>611</v>
      </c>
      <c r="B253" s="76" t="s">
        <v>169</v>
      </c>
      <c r="C253" s="76"/>
      <c r="D253" s="76" t="s">
        <v>610</v>
      </c>
      <c r="E253" s="76" t="s">
        <v>333</v>
      </c>
      <c r="F253" s="75" t="s">
        <v>548</v>
      </c>
      <c r="G253" s="73" t="s">
        <v>1047</v>
      </c>
      <c r="H253" s="73" t="s">
        <v>52</v>
      </c>
      <c r="I253" s="73" t="s">
        <v>1058</v>
      </c>
      <c r="J253" s="73" t="s">
        <v>52</v>
      </c>
      <c r="K253" s="73" t="s">
        <v>592</v>
      </c>
      <c r="L253" s="73" t="s">
        <v>52</v>
      </c>
      <c r="M253" s="74">
        <v>1.4296392E-2</v>
      </c>
      <c r="N253" s="73" t="s">
        <v>1043</v>
      </c>
      <c r="O253" s="74">
        <v>439929.97053032997</v>
      </c>
      <c r="P253" s="73" t="s">
        <v>1042</v>
      </c>
    </row>
    <row r="254" spans="1:16" ht="24" customHeight="1" x14ac:dyDescent="0.25">
      <c r="A254" s="73" t="s">
        <v>620</v>
      </c>
      <c r="B254" s="76" t="s">
        <v>169</v>
      </c>
      <c r="C254" s="76"/>
      <c r="D254" s="76" t="s">
        <v>619</v>
      </c>
      <c r="E254" s="76" t="s">
        <v>333</v>
      </c>
      <c r="F254" s="75" t="s">
        <v>548</v>
      </c>
      <c r="G254" s="73" t="s">
        <v>1053</v>
      </c>
      <c r="H254" s="73" t="s">
        <v>52</v>
      </c>
      <c r="I254" s="73" t="s">
        <v>1057</v>
      </c>
      <c r="J254" s="73" t="s">
        <v>52</v>
      </c>
      <c r="K254" s="73" t="s">
        <v>592</v>
      </c>
      <c r="L254" s="73" t="s">
        <v>52</v>
      </c>
      <c r="M254" s="74">
        <v>1.3191670799999999E-2</v>
      </c>
      <c r="N254" s="73" t="s">
        <v>1043</v>
      </c>
      <c r="O254" s="74">
        <v>439929.98372200073</v>
      </c>
      <c r="P254" s="73" t="s">
        <v>1042</v>
      </c>
    </row>
    <row r="255" spans="1:16" ht="24" customHeight="1" x14ac:dyDescent="0.25">
      <c r="A255" s="73" t="s">
        <v>605</v>
      </c>
      <c r="B255" s="76" t="s">
        <v>169</v>
      </c>
      <c r="C255" s="76"/>
      <c r="D255" s="76" t="s">
        <v>604</v>
      </c>
      <c r="E255" s="76" t="s">
        <v>333</v>
      </c>
      <c r="F255" s="75" t="s">
        <v>548</v>
      </c>
      <c r="G255" s="73" t="s">
        <v>1055</v>
      </c>
      <c r="H255" s="73" t="s">
        <v>52</v>
      </c>
      <c r="I255" s="73" t="s">
        <v>1056</v>
      </c>
      <c r="J255" s="73" t="s">
        <v>52</v>
      </c>
      <c r="K255" s="73" t="s">
        <v>592</v>
      </c>
      <c r="L255" s="73" t="s">
        <v>52</v>
      </c>
      <c r="M255" s="74">
        <v>1.22169168E-2</v>
      </c>
      <c r="N255" s="73" t="s">
        <v>1043</v>
      </c>
      <c r="O255" s="74">
        <v>439929.99593891756</v>
      </c>
      <c r="P255" s="73" t="s">
        <v>1042</v>
      </c>
    </row>
    <row r="256" spans="1:16" ht="24" customHeight="1" x14ac:dyDescent="0.25">
      <c r="A256" s="73" t="s">
        <v>636</v>
      </c>
      <c r="B256" s="76" t="s">
        <v>169</v>
      </c>
      <c r="C256" s="76"/>
      <c r="D256" s="76" t="s">
        <v>635</v>
      </c>
      <c r="E256" s="76" t="s">
        <v>333</v>
      </c>
      <c r="F256" s="75" t="s">
        <v>548</v>
      </c>
      <c r="G256" s="73" t="s">
        <v>1055</v>
      </c>
      <c r="H256" s="73" t="s">
        <v>52</v>
      </c>
      <c r="I256" s="73" t="s">
        <v>1054</v>
      </c>
      <c r="J256" s="73" t="s">
        <v>52</v>
      </c>
      <c r="K256" s="73" t="s">
        <v>592</v>
      </c>
      <c r="L256" s="73" t="s">
        <v>52</v>
      </c>
      <c r="M256" s="74">
        <v>1.2184425E-2</v>
      </c>
      <c r="N256" s="73" t="s">
        <v>1043</v>
      </c>
      <c r="O256" s="74">
        <v>439930.00812334253</v>
      </c>
      <c r="P256" s="73" t="s">
        <v>1042</v>
      </c>
    </row>
    <row r="257" spans="1:16" ht="24" customHeight="1" x14ac:dyDescent="0.25">
      <c r="A257" s="73" t="s">
        <v>633</v>
      </c>
      <c r="B257" s="76" t="s">
        <v>169</v>
      </c>
      <c r="C257" s="76"/>
      <c r="D257" s="76" t="s">
        <v>632</v>
      </c>
      <c r="E257" s="76" t="s">
        <v>333</v>
      </c>
      <c r="F257" s="75" t="s">
        <v>631</v>
      </c>
      <c r="G257" s="73" t="s">
        <v>1053</v>
      </c>
      <c r="H257" s="73" t="s">
        <v>52</v>
      </c>
      <c r="I257" s="73" t="s">
        <v>1052</v>
      </c>
      <c r="J257" s="73" t="s">
        <v>52</v>
      </c>
      <c r="K257" s="73" t="s">
        <v>592</v>
      </c>
      <c r="L257" s="73" t="s">
        <v>52</v>
      </c>
      <c r="M257" s="74">
        <v>1.1622316860000001E-2</v>
      </c>
      <c r="N257" s="73" t="s">
        <v>1043</v>
      </c>
      <c r="O257" s="74">
        <v>439930.01974565943</v>
      </c>
      <c r="P257" s="73" t="s">
        <v>1042</v>
      </c>
    </row>
    <row r="258" spans="1:16" ht="25.95" customHeight="1" x14ac:dyDescent="0.25">
      <c r="A258" s="73" t="s">
        <v>629</v>
      </c>
      <c r="B258" s="76" t="s">
        <v>169</v>
      </c>
      <c r="C258" s="76"/>
      <c r="D258" s="76" t="s">
        <v>628</v>
      </c>
      <c r="E258" s="76" t="s">
        <v>333</v>
      </c>
      <c r="F258" s="75" t="s">
        <v>548</v>
      </c>
      <c r="G258" s="73" t="s">
        <v>1051</v>
      </c>
      <c r="H258" s="73" t="s">
        <v>52</v>
      </c>
      <c r="I258" s="73" t="s">
        <v>1050</v>
      </c>
      <c r="J258" s="73" t="s">
        <v>52</v>
      </c>
      <c r="K258" s="73" t="s">
        <v>592</v>
      </c>
      <c r="L258" s="73" t="s">
        <v>52</v>
      </c>
      <c r="M258" s="74">
        <v>1.04786055E-2</v>
      </c>
      <c r="N258" s="73" t="s">
        <v>1043</v>
      </c>
      <c r="O258" s="74">
        <v>439930.03022426489</v>
      </c>
      <c r="P258" s="73" t="s">
        <v>1042</v>
      </c>
    </row>
    <row r="259" spans="1:16" ht="24" customHeight="1" x14ac:dyDescent="0.25">
      <c r="A259" s="73" t="s">
        <v>623</v>
      </c>
      <c r="B259" s="76" t="s">
        <v>169</v>
      </c>
      <c r="C259" s="76"/>
      <c r="D259" s="76" t="s">
        <v>622</v>
      </c>
      <c r="E259" s="76" t="s">
        <v>333</v>
      </c>
      <c r="F259" s="75" t="s">
        <v>548</v>
      </c>
      <c r="G259" s="73" t="s">
        <v>1047</v>
      </c>
      <c r="H259" s="73" t="s">
        <v>52</v>
      </c>
      <c r="I259" s="73" t="s">
        <v>1049</v>
      </c>
      <c r="J259" s="73" t="s">
        <v>52</v>
      </c>
      <c r="K259" s="73" t="s">
        <v>592</v>
      </c>
      <c r="L259" s="73" t="s">
        <v>52</v>
      </c>
      <c r="M259" s="74">
        <v>5.0037372000000004E-3</v>
      </c>
      <c r="N259" s="73" t="s">
        <v>1043</v>
      </c>
      <c r="O259" s="74">
        <v>439930.03522800212</v>
      </c>
      <c r="P259" s="73" t="s">
        <v>1042</v>
      </c>
    </row>
    <row r="260" spans="1:16" ht="24" customHeight="1" x14ac:dyDescent="0.25">
      <c r="A260" s="73" t="s">
        <v>617</v>
      </c>
      <c r="B260" s="76" t="s">
        <v>169</v>
      </c>
      <c r="C260" s="76"/>
      <c r="D260" s="76" t="s">
        <v>616</v>
      </c>
      <c r="E260" s="76" t="s">
        <v>333</v>
      </c>
      <c r="F260" s="75" t="s">
        <v>548</v>
      </c>
      <c r="G260" s="73" t="s">
        <v>1045</v>
      </c>
      <c r="H260" s="73" t="s">
        <v>52</v>
      </c>
      <c r="I260" s="73" t="s">
        <v>1048</v>
      </c>
      <c r="J260" s="73" t="s">
        <v>52</v>
      </c>
      <c r="K260" s="73" t="s">
        <v>588</v>
      </c>
      <c r="L260" s="73" t="s">
        <v>52</v>
      </c>
      <c r="M260" s="74">
        <v>4.5488519999999999E-3</v>
      </c>
      <c r="N260" s="73" t="s">
        <v>1043</v>
      </c>
      <c r="O260" s="74">
        <v>439930.0397768541</v>
      </c>
      <c r="P260" s="73" t="s">
        <v>1042</v>
      </c>
    </row>
    <row r="261" spans="1:16" ht="24" customHeight="1" x14ac:dyDescent="0.25">
      <c r="A261" s="73" t="s">
        <v>608</v>
      </c>
      <c r="B261" s="76" t="s">
        <v>169</v>
      </c>
      <c r="C261" s="76"/>
      <c r="D261" s="76" t="s">
        <v>607</v>
      </c>
      <c r="E261" s="76" t="s">
        <v>333</v>
      </c>
      <c r="F261" s="75" t="s">
        <v>548</v>
      </c>
      <c r="G261" s="73" t="s">
        <v>1047</v>
      </c>
      <c r="H261" s="73" t="s">
        <v>52</v>
      </c>
      <c r="I261" s="73" t="s">
        <v>1046</v>
      </c>
      <c r="J261" s="73" t="s">
        <v>52</v>
      </c>
      <c r="K261" s="73" t="s">
        <v>588</v>
      </c>
      <c r="L261" s="73" t="s">
        <v>52</v>
      </c>
      <c r="M261" s="74">
        <v>4.3928913599999998E-3</v>
      </c>
      <c r="N261" s="73" t="s">
        <v>1043</v>
      </c>
      <c r="O261" s="74">
        <v>439930.04416974547</v>
      </c>
      <c r="P261" s="73" t="s">
        <v>1042</v>
      </c>
    </row>
    <row r="262" spans="1:16" ht="24" customHeight="1" x14ac:dyDescent="0.25">
      <c r="A262" s="73" t="s">
        <v>626</v>
      </c>
      <c r="B262" s="76" t="s">
        <v>169</v>
      </c>
      <c r="C262" s="76"/>
      <c r="D262" s="76" t="s">
        <v>625</v>
      </c>
      <c r="E262" s="76" t="s">
        <v>333</v>
      </c>
      <c r="F262" s="75" t="s">
        <v>548</v>
      </c>
      <c r="G262" s="73" t="s">
        <v>1045</v>
      </c>
      <c r="H262" s="73" t="s">
        <v>52</v>
      </c>
      <c r="I262" s="73" t="s">
        <v>1044</v>
      </c>
      <c r="J262" s="73" t="s">
        <v>52</v>
      </c>
      <c r="K262" s="73" t="s">
        <v>588</v>
      </c>
      <c r="L262" s="73" t="s">
        <v>52</v>
      </c>
      <c r="M262" s="74">
        <v>4.2158110499999997E-3</v>
      </c>
      <c r="N262" s="73" t="s">
        <v>1043</v>
      </c>
      <c r="O262" s="74">
        <v>439930.0483855565</v>
      </c>
      <c r="P262" s="73" t="s">
        <v>1042</v>
      </c>
    </row>
    <row r="263" spans="1:16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</row>
    <row r="264" spans="1:16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1"/>
      <c r="M264" s="51" t="s">
        <v>1041</v>
      </c>
      <c r="N264" s="51"/>
      <c r="O264" s="51"/>
    </row>
    <row r="265" spans="1:16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1" t="s">
        <v>647</v>
      </c>
      <c r="M265" s="51"/>
      <c r="N265" s="51"/>
      <c r="O265" s="52"/>
      <c r="P265" s="52" t="s">
        <v>1040</v>
      </c>
    </row>
    <row r="266" spans="1:16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1" t="s">
        <v>1039</v>
      </c>
      <c r="M266" s="51"/>
      <c r="N266" s="51"/>
      <c r="O266" s="52"/>
      <c r="P266" s="52" t="s">
        <v>1038</v>
      </c>
    </row>
    <row r="267" spans="1:16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1" t="s">
        <v>585</v>
      </c>
      <c r="M267" s="51"/>
      <c r="N267" s="51"/>
      <c r="O267" s="52"/>
      <c r="P267" s="52" t="s">
        <v>1037</v>
      </c>
    </row>
    <row r="268" spans="1:16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1" t="s">
        <v>333</v>
      </c>
      <c r="M268" s="51"/>
      <c r="N268" s="51"/>
      <c r="O268" s="52"/>
      <c r="P268" s="52" t="s">
        <v>1036</v>
      </c>
    </row>
    <row r="269" spans="1:16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1" t="s">
        <v>686</v>
      </c>
      <c r="M269" s="51"/>
      <c r="N269" s="51"/>
      <c r="O269" s="52"/>
      <c r="P269" s="52" t="s">
        <v>1035</v>
      </c>
    </row>
    <row r="270" spans="1:16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1" t="s">
        <v>1034</v>
      </c>
      <c r="M270" s="51"/>
      <c r="N270" s="51"/>
      <c r="O270" s="52"/>
      <c r="P270" s="52" t="s">
        <v>1024</v>
      </c>
    </row>
    <row r="271" spans="1:16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1" t="s">
        <v>1033</v>
      </c>
      <c r="M271" s="51"/>
      <c r="N271" s="51"/>
      <c r="O271" s="52"/>
      <c r="P271" s="52" t="s">
        <v>1024</v>
      </c>
    </row>
    <row r="272" spans="1:16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1" t="s">
        <v>1032</v>
      </c>
      <c r="M272" s="51"/>
      <c r="N272" s="51"/>
      <c r="O272" s="52"/>
      <c r="P272" s="52" t="s">
        <v>1024</v>
      </c>
    </row>
    <row r="273" spans="1:16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1" t="s">
        <v>1031</v>
      </c>
      <c r="M273" s="51"/>
      <c r="N273" s="51"/>
      <c r="O273" s="52"/>
      <c r="P273" s="52" t="s">
        <v>1024</v>
      </c>
    </row>
    <row r="274" spans="1:16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1" t="s">
        <v>1030</v>
      </c>
      <c r="M274" s="51"/>
      <c r="N274" s="51"/>
      <c r="O274" s="52"/>
      <c r="P274" s="52" t="s">
        <v>1024</v>
      </c>
    </row>
    <row r="275" spans="1:16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1" t="s">
        <v>1029</v>
      </c>
      <c r="M275" s="51"/>
      <c r="N275" s="51"/>
      <c r="O275" s="52"/>
      <c r="P275" s="52" t="s">
        <v>1028</v>
      </c>
    </row>
    <row r="276" spans="1:16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1" t="s">
        <v>1027</v>
      </c>
      <c r="M276" s="51"/>
      <c r="N276" s="51"/>
      <c r="O276" s="52"/>
      <c r="P276" s="52" t="s">
        <v>1026</v>
      </c>
    </row>
    <row r="277" spans="1:16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1" t="s">
        <v>1025</v>
      </c>
      <c r="M277" s="51"/>
      <c r="N277" s="51"/>
      <c r="O277" s="52"/>
      <c r="P277" s="52" t="s">
        <v>1024</v>
      </c>
    </row>
    <row r="278" spans="1:16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</row>
    <row r="279" spans="1:16" x14ac:dyDescent="0.25">
      <c r="A279" s="35"/>
      <c r="B279" s="35"/>
      <c r="C279" s="35"/>
      <c r="D279" s="37"/>
      <c r="E279" s="24"/>
      <c r="F279" s="24"/>
      <c r="G279" s="24"/>
      <c r="H279" s="24"/>
      <c r="I279" s="24"/>
      <c r="J279" s="24"/>
      <c r="K279" s="24"/>
      <c r="L279" s="26" t="s">
        <v>36</v>
      </c>
      <c r="M279" s="35"/>
      <c r="N279" s="36">
        <v>365276.21</v>
      </c>
      <c r="O279" s="35"/>
      <c r="P279" s="35"/>
    </row>
    <row r="280" spans="1:16" x14ac:dyDescent="0.25">
      <c r="A280" s="35"/>
      <c r="B280" s="35"/>
      <c r="C280" s="35"/>
      <c r="D280" s="37"/>
      <c r="E280" s="24"/>
      <c r="F280" s="24"/>
      <c r="G280" s="24"/>
      <c r="H280" s="24"/>
      <c r="I280" s="24"/>
      <c r="J280" s="24"/>
      <c r="K280" s="24"/>
      <c r="L280" s="26" t="s">
        <v>37</v>
      </c>
      <c r="M280" s="35"/>
      <c r="N280" s="36">
        <v>74234.11</v>
      </c>
      <c r="O280" s="35"/>
      <c r="P280" s="35"/>
    </row>
    <row r="281" spans="1:16" x14ac:dyDescent="0.25">
      <c r="A281" s="35"/>
      <c r="B281" s="35"/>
      <c r="C281" s="35"/>
      <c r="D281" s="37"/>
      <c r="E281" s="24"/>
      <c r="F281" s="24"/>
      <c r="G281" s="24"/>
      <c r="H281" s="24"/>
      <c r="I281" s="24"/>
      <c r="J281" s="24"/>
      <c r="K281" s="24"/>
      <c r="L281" s="26" t="s">
        <v>38</v>
      </c>
      <c r="M281" s="35"/>
      <c r="N281" s="36">
        <v>439510.32</v>
      </c>
      <c r="O281" s="35"/>
      <c r="P281" s="35"/>
    </row>
    <row r="282" spans="1:16" ht="60" customHeight="1" x14ac:dyDescent="0.25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</row>
    <row r="283" spans="1:16" ht="70.05" customHeight="1" x14ac:dyDescent="0.25">
      <c r="A283" s="21" t="s">
        <v>39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 ht="60" customHeight="1" x14ac:dyDescent="0.25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</row>
    <row r="285" spans="1:16" ht="70.05" customHeight="1" x14ac:dyDescent="0.25">
      <c r="A285" s="21" t="s">
        <v>40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</sheetData>
  <mergeCells count="44"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O4:O5"/>
    <mergeCell ref="P4:P5"/>
    <mergeCell ref="Q4:Q5"/>
    <mergeCell ref="R4:R5"/>
    <mergeCell ref="L264:O264"/>
    <mergeCell ref="G4:G5"/>
    <mergeCell ref="I4"/>
    <mergeCell ref="L4"/>
    <mergeCell ref="M4"/>
    <mergeCell ref="N4:N5"/>
    <mergeCell ref="L270:N270"/>
    <mergeCell ref="L271:N271"/>
    <mergeCell ref="L272:N272"/>
    <mergeCell ref="L273:N273"/>
    <mergeCell ref="L274:N274"/>
    <mergeCell ref="L265:N265"/>
    <mergeCell ref="L266:N266"/>
    <mergeCell ref="L267:N267"/>
    <mergeCell ref="L268:N268"/>
    <mergeCell ref="L269:N269"/>
    <mergeCell ref="L275:N275"/>
    <mergeCell ref="L276:N276"/>
    <mergeCell ref="L277:N277"/>
    <mergeCell ref="A279:C279"/>
    <mergeCell ref="L279:M279"/>
    <mergeCell ref="N279:P279"/>
    <mergeCell ref="A283:P283"/>
    <mergeCell ref="A285:P285"/>
    <mergeCell ref="A280:C280"/>
    <mergeCell ref="L280:M280"/>
    <mergeCell ref="N280:P280"/>
    <mergeCell ref="A281:C281"/>
    <mergeCell ref="L281:M281"/>
    <mergeCell ref="N281:P281"/>
  </mergeCells>
  <pageMargins left="0.5" right="0.5" top="1" bottom="1" header="0.5" footer="0.5"/>
  <pageSetup paperSize="9" scale="42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95759-2F42-4309-9989-242C6F25DF8B}">
  <dimension ref="A1:G24"/>
  <sheetViews>
    <sheetView showWhiteSpace="0" view="pageLayout" zoomScaleNormal="100" workbookViewId="0">
      <selection activeCell="B6" sqref="B6"/>
    </sheetView>
  </sheetViews>
  <sheetFormatPr defaultRowHeight="13.8" x14ac:dyDescent="0.25"/>
  <cols>
    <col min="1" max="1" width="20" bestFit="1" customWidth="1"/>
    <col min="2" max="2" width="60" bestFit="1" customWidth="1"/>
    <col min="3" max="3" width="21.5" customWidth="1"/>
    <col min="4" max="4" width="13.5" customWidth="1"/>
    <col min="5" max="30" width="12" bestFit="1" customWidth="1"/>
  </cols>
  <sheetData>
    <row r="1" spans="1:7" x14ac:dyDescent="0.25">
      <c r="A1" s="34"/>
      <c r="B1" s="34" t="s">
        <v>0</v>
      </c>
      <c r="C1" s="34" t="s">
        <v>1</v>
      </c>
      <c r="D1" s="33" t="s">
        <v>2</v>
      </c>
      <c r="E1" s="33"/>
      <c r="F1" s="33" t="s">
        <v>3</v>
      </c>
      <c r="G1" s="33"/>
    </row>
    <row r="2" spans="1:7" ht="94.95" customHeight="1" x14ac:dyDescent="0.25">
      <c r="A2" s="25"/>
      <c r="B2" s="25" t="s">
        <v>4</v>
      </c>
      <c r="C2" s="25" t="s">
        <v>5</v>
      </c>
      <c r="D2" s="166">
        <v>0.2034</v>
      </c>
      <c r="E2" s="26"/>
      <c r="F2" s="26" t="s">
        <v>7</v>
      </c>
      <c r="G2" s="26"/>
    </row>
    <row r="3" spans="1:7" x14ac:dyDescent="0.25">
      <c r="A3" s="32" t="s">
        <v>73</v>
      </c>
      <c r="B3" s="16"/>
      <c r="C3" s="16"/>
      <c r="D3" s="16"/>
      <c r="E3" s="16"/>
      <c r="F3" s="16"/>
      <c r="G3" s="16"/>
    </row>
    <row r="4" spans="1:7" x14ac:dyDescent="0.25">
      <c r="A4" s="31" t="s">
        <v>9</v>
      </c>
      <c r="B4" s="31" t="s">
        <v>10</v>
      </c>
      <c r="C4" s="30" t="s">
        <v>72</v>
      </c>
      <c r="D4" s="30" t="s">
        <v>71</v>
      </c>
      <c r="E4" s="30" t="s">
        <v>70</v>
      </c>
    </row>
    <row r="5" spans="1:7" ht="27" thickBot="1" x14ac:dyDescent="0.3">
      <c r="A5" s="29" t="s">
        <v>14</v>
      </c>
      <c r="B5" s="29" t="s">
        <v>15</v>
      </c>
      <c r="C5" s="28" t="s">
        <v>69</v>
      </c>
      <c r="D5" s="27" t="s">
        <v>69</v>
      </c>
      <c r="E5" s="28" t="s">
        <v>52</v>
      </c>
    </row>
    <row r="6" spans="1:7" ht="27.6" thickTop="1" thickBot="1" x14ac:dyDescent="0.3">
      <c r="A6" s="29" t="s">
        <v>16</v>
      </c>
      <c r="B6" s="29" t="s">
        <v>17</v>
      </c>
      <c r="C6" s="28" t="s">
        <v>68</v>
      </c>
      <c r="D6" s="27" t="s">
        <v>68</v>
      </c>
      <c r="E6" s="28" t="s">
        <v>52</v>
      </c>
    </row>
    <row r="7" spans="1:7" ht="27.6" thickTop="1" thickBot="1" x14ac:dyDescent="0.3">
      <c r="A7" s="29" t="s">
        <v>18</v>
      </c>
      <c r="B7" s="29" t="s">
        <v>19</v>
      </c>
      <c r="C7" s="28" t="s">
        <v>67</v>
      </c>
      <c r="D7" s="27" t="s">
        <v>67</v>
      </c>
      <c r="E7" s="28" t="s">
        <v>52</v>
      </c>
    </row>
    <row r="8" spans="1:7" ht="27.6" thickTop="1" thickBot="1" x14ac:dyDescent="0.3">
      <c r="A8" s="29" t="s">
        <v>20</v>
      </c>
      <c r="B8" s="29" t="s">
        <v>21</v>
      </c>
      <c r="C8" s="28" t="s">
        <v>66</v>
      </c>
      <c r="D8" s="27" t="s">
        <v>65</v>
      </c>
      <c r="E8" s="27" t="s">
        <v>64</v>
      </c>
    </row>
    <row r="9" spans="1:7" ht="27.6" thickTop="1" thickBot="1" x14ac:dyDescent="0.3">
      <c r="A9" s="29" t="s">
        <v>22</v>
      </c>
      <c r="B9" s="29" t="s">
        <v>23</v>
      </c>
      <c r="C9" s="28" t="s">
        <v>63</v>
      </c>
      <c r="D9" s="28" t="s">
        <v>52</v>
      </c>
      <c r="E9" s="27" t="s">
        <v>63</v>
      </c>
    </row>
    <row r="10" spans="1:7" ht="27.6" thickTop="1" thickBot="1" x14ac:dyDescent="0.3">
      <c r="A10" s="29" t="s">
        <v>24</v>
      </c>
      <c r="B10" s="29" t="s">
        <v>25</v>
      </c>
      <c r="C10" s="28" t="s">
        <v>62</v>
      </c>
      <c r="D10" s="27" t="s">
        <v>61</v>
      </c>
      <c r="E10" s="27" t="s">
        <v>60</v>
      </c>
    </row>
    <row r="11" spans="1:7" ht="27.6" thickTop="1" thickBot="1" x14ac:dyDescent="0.3">
      <c r="A11" s="29" t="s">
        <v>26</v>
      </c>
      <c r="B11" s="29" t="s">
        <v>27</v>
      </c>
      <c r="C11" s="28" t="s">
        <v>59</v>
      </c>
      <c r="D11" s="28" t="s">
        <v>52</v>
      </c>
      <c r="E11" s="27" t="s">
        <v>58</v>
      </c>
    </row>
    <row r="12" spans="1:7" ht="27.6" thickTop="1" thickBot="1" x14ac:dyDescent="0.3">
      <c r="A12" s="29" t="s">
        <v>28</v>
      </c>
      <c r="B12" s="29" t="s">
        <v>29</v>
      </c>
      <c r="C12" s="28" t="s">
        <v>57</v>
      </c>
      <c r="D12" s="28" t="s">
        <v>52</v>
      </c>
      <c r="E12" s="27" t="s">
        <v>57</v>
      </c>
    </row>
    <row r="13" spans="1:7" ht="27.6" thickTop="1" thickBot="1" x14ac:dyDescent="0.3">
      <c r="A13" s="29" t="s">
        <v>30</v>
      </c>
      <c r="B13" s="29" t="s">
        <v>31</v>
      </c>
      <c r="C13" s="28" t="s">
        <v>56</v>
      </c>
      <c r="D13" s="27" t="s">
        <v>55</v>
      </c>
      <c r="E13" s="27" t="s">
        <v>55</v>
      </c>
    </row>
    <row r="14" spans="1:7" ht="27.6" thickTop="1" thickBot="1" x14ac:dyDescent="0.3">
      <c r="A14" s="29" t="s">
        <v>32</v>
      </c>
      <c r="B14" s="29" t="s">
        <v>33</v>
      </c>
      <c r="C14" s="28" t="s">
        <v>54</v>
      </c>
      <c r="D14" s="27" t="s">
        <v>53</v>
      </c>
      <c r="E14" s="27" t="s">
        <v>53</v>
      </c>
    </row>
    <row r="15" spans="1:7" ht="27.6" thickTop="1" thickBot="1" x14ac:dyDescent="0.3">
      <c r="A15" s="29" t="s">
        <v>34</v>
      </c>
      <c r="B15" s="29" t="s">
        <v>35</v>
      </c>
      <c r="C15" s="28" t="s">
        <v>51</v>
      </c>
      <c r="D15" s="28" t="s">
        <v>52</v>
      </c>
      <c r="E15" s="27" t="s">
        <v>51</v>
      </c>
    </row>
    <row r="16" spans="1:7" ht="14.4" thickTop="1" x14ac:dyDescent="0.25">
      <c r="A16" s="26" t="s">
        <v>50</v>
      </c>
      <c r="B16" s="26"/>
      <c r="C16" s="25"/>
      <c r="D16" s="24" t="s">
        <v>45</v>
      </c>
      <c r="E16" s="24" t="s">
        <v>49</v>
      </c>
    </row>
    <row r="17" spans="1:7" x14ac:dyDescent="0.25">
      <c r="A17" s="26" t="s">
        <v>48</v>
      </c>
      <c r="B17" s="26"/>
      <c r="C17" s="25"/>
      <c r="D17" s="24" t="s">
        <v>42</v>
      </c>
      <c r="E17" s="24" t="s">
        <v>47</v>
      </c>
    </row>
    <row r="18" spans="1:7" x14ac:dyDescent="0.25">
      <c r="A18" s="26" t="s">
        <v>46</v>
      </c>
      <c r="B18" s="26"/>
      <c r="C18" s="25"/>
      <c r="D18" s="24" t="s">
        <v>45</v>
      </c>
      <c r="E18" s="24" t="s">
        <v>44</v>
      </c>
    </row>
    <row r="19" spans="1:7" x14ac:dyDescent="0.25">
      <c r="A19" s="26" t="s">
        <v>43</v>
      </c>
      <c r="B19" s="26"/>
      <c r="C19" s="25"/>
      <c r="D19" s="24" t="s">
        <v>42</v>
      </c>
      <c r="E19" s="24" t="s">
        <v>41</v>
      </c>
    </row>
    <row r="20" spans="1:7" x14ac:dyDescent="0.25">
      <c r="A20" s="23"/>
      <c r="B20" s="23"/>
      <c r="C20" s="23"/>
      <c r="D20" s="23"/>
      <c r="E20" s="23"/>
      <c r="F20" s="23"/>
      <c r="G20" s="23"/>
    </row>
    <row r="21" spans="1:7" ht="60" customHeight="1" x14ac:dyDescent="0.25">
      <c r="A21" s="22"/>
      <c r="B21" s="22"/>
      <c r="C21" s="22"/>
      <c r="D21" s="22"/>
      <c r="E21" s="22"/>
      <c r="F21" s="22"/>
      <c r="G21" s="22"/>
    </row>
    <row r="22" spans="1:7" ht="70.05" customHeight="1" x14ac:dyDescent="0.25">
      <c r="A22" s="21" t="s">
        <v>39</v>
      </c>
      <c r="B22" s="16"/>
      <c r="C22" s="16"/>
      <c r="D22" s="16"/>
      <c r="E22" s="16"/>
      <c r="F22" s="16"/>
      <c r="G22" s="16"/>
    </row>
    <row r="23" spans="1:7" ht="60" customHeight="1" x14ac:dyDescent="0.25">
      <c r="A23" s="22"/>
      <c r="B23" s="22"/>
      <c r="C23" s="22"/>
      <c r="D23" s="22"/>
      <c r="E23" s="22"/>
      <c r="F23" s="22"/>
      <c r="G23" s="22"/>
    </row>
    <row r="24" spans="1:7" ht="70.05" customHeight="1" x14ac:dyDescent="0.25">
      <c r="A24" s="21" t="s">
        <v>40</v>
      </c>
      <c r="B24" s="16"/>
      <c r="C24" s="16"/>
      <c r="D24" s="16"/>
      <c r="E24" s="16"/>
      <c r="F24" s="16"/>
      <c r="G24" s="16"/>
    </row>
  </sheetData>
  <mergeCells count="11">
    <mergeCell ref="D1:E1"/>
    <mergeCell ref="F1:G1"/>
    <mergeCell ref="D2:E2"/>
    <mergeCell ref="F2:G2"/>
    <mergeCell ref="A3:G3"/>
    <mergeCell ref="A24:G24"/>
    <mergeCell ref="A16:B16"/>
    <mergeCell ref="A17:B17"/>
    <mergeCell ref="A18:B18"/>
    <mergeCell ref="A19:B19"/>
    <mergeCell ref="A22:G22"/>
  </mergeCells>
  <pageMargins left="0.5" right="0.5" top="1" bottom="1" header="0.5" footer="0.5"/>
  <pageSetup paperSize="8" scale="83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7C8E-9527-4F99-BDF8-D03CEBF4023B}">
  <dimension ref="A1:I32"/>
  <sheetViews>
    <sheetView view="pageBreakPreview" zoomScale="115" zoomScaleNormal="115" zoomScaleSheetLayoutView="115" workbookViewId="0">
      <selection activeCell="A5" sqref="A5:H5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9.19921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78"/>
      <c r="B1" s="78" t="s">
        <v>0</v>
      </c>
      <c r="C1" s="78" t="s">
        <v>1</v>
      </c>
      <c r="D1" s="79" t="s">
        <v>2</v>
      </c>
      <c r="E1" s="79"/>
      <c r="F1" s="79"/>
      <c r="G1" s="79" t="s">
        <v>3</v>
      </c>
      <c r="H1" s="79"/>
    </row>
    <row r="2" spans="1:9" ht="144.6" customHeight="1" thickBot="1" x14ac:dyDescent="0.3">
      <c r="B2" s="80" t="s">
        <v>4</v>
      </c>
      <c r="C2" s="80" t="s">
        <v>2220</v>
      </c>
      <c r="D2" s="81">
        <v>0.2034</v>
      </c>
      <c r="E2" s="82"/>
      <c r="F2" s="82"/>
      <c r="G2" s="82" t="s">
        <v>7</v>
      </c>
      <c r="H2" s="82"/>
    </row>
    <row r="3" spans="1:9" x14ac:dyDescent="0.25">
      <c r="A3" s="83" t="s">
        <v>2128</v>
      </c>
      <c r="B3" s="84"/>
      <c r="C3" s="84"/>
      <c r="D3" s="84"/>
      <c r="E3" s="84"/>
      <c r="F3" s="84"/>
      <c r="G3" s="84"/>
      <c r="H3" s="85"/>
      <c r="I3" s="86" t="s">
        <v>2129</v>
      </c>
    </row>
    <row r="4" spans="1:9" x14ac:dyDescent="0.25">
      <c r="A4" s="87" t="s">
        <v>2130</v>
      </c>
      <c r="B4" s="88"/>
      <c r="C4" s="88"/>
      <c r="D4" s="88"/>
      <c r="E4" s="88"/>
      <c r="F4" s="88"/>
      <c r="G4" s="88"/>
      <c r="H4" s="89"/>
      <c r="I4" s="90">
        <v>0.03</v>
      </c>
    </row>
    <row r="5" spans="1:9" x14ac:dyDescent="0.25">
      <c r="A5" s="87" t="s">
        <v>2131</v>
      </c>
      <c r="B5" s="88"/>
      <c r="C5" s="88"/>
      <c r="D5" s="88"/>
      <c r="E5" s="88"/>
      <c r="F5" s="88"/>
      <c r="G5" s="88"/>
      <c r="H5" s="89"/>
      <c r="I5" s="90">
        <v>8.0000000000000002E-3</v>
      </c>
    </row>
    <row r="6" spans="1:9" x14ac:dyDescent="0.25">
      <c r="A6" s="87" t="s">
        <v>2132</v>
      </c>
      <c r="B6" s="88"/>
      <c r="C6" s="88"/>
      <c r="D6" s="88"/>
      <c r="E6" s="88"/>
      <c r="F6" s="88"/>
      <c r="G6" s="88"/>
      <c r="H6" s="89"/>
      <c r="I6" s="90">
        <v>9.7000000000000003E-3</v>
      </c>
    </row>
    <row r="7" spans="1:9" x14ac:dyDescent="0.25">
      <c r="A7" s="87" t="s">
        <v>2133</v>
      </c>
      <c r="B7" s="88"/>
      <c r="C7" s="88"/>
      <c r="D7" s="88"/>
      <c r="E7" s="88"/>
      <c r="F7" s="88"/>
      <c r="G7" s="88"/>
      <c r="H7" s="89"/>
      <c r="I7" s="91">
        <v>5.8999999999999999E-3</v>
      </c>
    </row>
    <row r="8" spans="1:9" x14ac:dyDescent="0.25">
      <c r="A8" s="87" t="s">
        <v>2134</v>
      </c>
      <c r="B8" s="88"/>
      <c r="C8" s="88"/>
      <c r="D8" s="88"/>
      <c r="E8" s="88"/>
      <c r="F8" s="88"/>
      <c r="G8" s="88"/>
      <c r="H8" s="89"/>
      <c r="I8" s="92"/>
    </row>
    <row r="9" spans="1:9" ht="14.4" thickBot="1" x14ac:dyDescent="0.3">
      <c r="A9" s="93" t="s">
        <v>2135</v>
      </c>
      <c r="B9" s="94"/>
      <c r="C9" s="94"/>
      <c r="D9" s="94"/>
      <c r="E9" s="94"/>
      <c r="F9" s="94"/>
      <c r="G9" s="94"/>
      <c r="H9" s="95"/>
      <c r="I9" s="96">
        <f>SUM(I4:I8)</f>
        <v>5.3600000000000002E-2</v>
      </c>
    </row>
    <row r="10" spans="1:9" ht="14.4" thickBot="1" x14ac:dyDescent="0.3">
      <c r="A10" s="97" t="s">
        <v>2136</v>
      </c>
      <c r="B10" s="98"/>
      <c r="C10" s="98"/>
      <c r="D10" s="98"/>
      <c r="E10" s="98"/>
      <c r="F10" s="98"/>
      <c r="G10" s="98"/>
      <c r="H10" s="99"/>
      <c r="I10" s="100" t="s">
        <v>2129</v>
      </c>
    </row>
    <row r="11" spans="1:9" x14ac:dyDescent="0.25">
      <c r="A11" s="87" t="s">
        <v>2137</v>
      </c>
      <c r="B11" s="88"/>
      <c r="C11" s="88"/>
      <c r="D11" s="88"/>
      <c r="E11" s="88"/>
      <c r="F11" s="88"/>
      <c r="G11" s="88"/>
      <c r="H11" s="89"/>
      <c r="I11" s="101">
        <v>7.1599999999999997E-2</v>
      </c>
    </row>
    <row r="12" spans="1:9" ht="14.4" thickBot="1" x14ac:dyDescent="0.3">
      <c r="A12" s="93" t="s">
        <v>2135</v>
      </c>
      <c r="B12" s="94"/>
      <c r="C12" s="94"/>
      <c r="D12" s="94"/>
      <c r="E12" s="94"/>
      <c r="F12" s="94"/>
      <c r="G12" s="94"/>
      <c r="H12" s="95"/>
      <c r="I12" s="102"/>
    </row>
    <row r="13" spans="1:9" ht="14.4" thickBot="1" x14ac:dyDescent="0.3">
      <c r="A13" s="97" t="s">
        <v>2138</v>
      </c>
      <c r="B13" s="98"/>
      <c r="C13" s="98"/>
      <c r="D13" s="98"/>
      <c r="E13" s="98"/>
      <c r="F13" s="98"/>
      <c r="G13" s="98"/>
      <c r="H13" s="99"/>
      <c r="I13" s="86" t="s">
        <v>2129</v>
      </c>
    </row>
    <row r="14" spans="1:9" x14ac:dyDescent="0.25">
      <c r="A14" s="87" t="s">
        <v>2139</v>
      </c>
      <c r="B14" s="88"/>
      <c r="C14" s="88"/>
      <c r="D14" s="88"/>
      <c r="E14" s="88"/>
      <c r="F14" s="88"/>
      <c r="G14" s="88"/>
      <c r="H14" s="89"/>
      <c r="I14" s="90">
        <v>6.4999999999999997E-3</v>
      </c>
    </row>
    <row r="15" spans="1:9" x14ac:dyDescent="0.25">
      <c r="A15" s="87" t="s">
        <v>2140</v>
      </c>
      <c r="B15" s="88"/>
      <c r="C15" s="88"/>
      <c r="D15" s="88"/>
      <c r="E15" s="88"/>
      <c r="F15" s="88"/>
      <c r="G15" s="88"/>
      <c r="H15" s="89"/>
      <c r="I15" s="90">
        <v>0.03</v>
      </c>
    </row>
    <row r="16" spans="1:9" x14ac:dyDescent="0.25">
      <c r="A16" s="87" t="s">
        <v>2141</v>
      </c>
      <c r="B16" s="88"/>
      <c r="C16" s="88"/>
      <c r="D16" s="88"/>
      <c r="E16" s="88"/>
      <c r="F16" s="88"/>
      <c r="G16" s="88"/>
      <c r="H16" s="89"/>
      <c r="I16" s="90">
        <v>2.5000000000000001E-2</v>
      </c>
    </row>
    <row r="17" spans="1:9" ht="14.4" thickBot="1" x14ac:dyDescent="0.3">
      <c r="A17" s="103" t="s">
        <v>2142</v>
      </c>
      <c r="B17" s="103"/>
      <c r="C17" s="103"/>
      <c r="D17" s="103"/>
      <c r="E17" s="103"/>
      <c r="F17" s="103"/>
      <c r="G17" s="103"/>
      <c r="H17" s="103"/>
      <c r="I17" s="104"/>
    </row>
    <row r="18" spans="1:9" ht="14.4" thickBot="1" x14ac:dyDescent="0.3">
      <c r="A18" s="105" t="s">
        <v>2135</v>
      </c>
      <c r="B18" s="106"/>
      <c r="C18" s="106"/>
      <c r="D18" s="106"/>
      <c r="E18" s="106"/>
      <c r="F18" s="106"/>
      <c r="G18" s="106"/>
      <c r="H18" s="106"/>
      <c r="I18" s="107">
        <f>SUM(I14:I17)</f>
        <v>6.1499999999999999E-2</v>
      </c>
    </row>
    <row r="19" spans="1:9" ht="14.4" thickBot="1" x14ac:dyDescent="0.3">
      <c r="A19" s="108" t="s">
        <v>2143</v>
      </c>
      <c r="B19" s="109"/>
      <c r="C19" s="109"/>
      <c r="D19" s="109"/>
      <c r="E19" s="109"/>
      <c r="F19" s="109"/>
      <c r="G19" s="109"/>
      <c r="H19" s="109"/>
      <c r="I19" s="110"/>
    </row>
    <row r="20" spans="1:9" ht="31.2" customHeight="1" thickBot="1" x14ac:dyDescent="0.3">
      <c r="A20" s="111" t="s">
        <v>2222</v>
      </c>
      <c r="B20" s="112"/>
      <c r="C20" s="112"/>
      <c r="D20" s="112"/>
      <c r="E20" s="112"/>
      <c r="F20" s="112"/>
      <c r="G20" s="112"/>
      <c r="H20" s="112"/>
      <c r="I20" s="113"/>
    </row>
    <row r="21" spans="1:9" ht="33.6" customHeight="1" thickBot="1" x14ac:dyDescent="0.3">
      <c r="A21" s="105" t="s">
        <v>2144</v>
      </c>
      <c r="B21" s="106"/>
      <c r="C21" s="106"/>
      <c r="D21" s="106"/>
      <c r="E21" s="106"/>
      <c r="F21" s="106"/>
      <c r="G21" s="106"/>
      <c r="H21" s="106"/>
      <c r="I21" s="107">
        <f>((SUM(1,I4,I7,I6)*(1+I5)*(1+I11))/(1-I18))-1</f>
        <v>0.2034402553862551</v>
      </c>
    </row>
    <row r="22" spans="1:9" x14ac:dyDescent="0.25">
      <c r="A22" s="114"/>
      <c r="B22" s="114"/>
      <c r="C22" s="114"/>
      <c r="D22" s="114"/>
      <c r="E22" s="114"/>
      <c r="F22" s="114"/>
      <c r="G22" s="114"/>
      <c r="H22" s="114"/>
      <c r="I22" s="115"/>
    </row>
    <row r="23" spans="1:9" x14ac:dyDescent="0.25">
      <c r="A23" s="116" t="s">
        <v>2145</v>
      </c>
      <c r="B23" s="116"/>
      <c r="C23" s="116"/>
      <c r="D23" s="116"/>
      <c r="E23" s="116"/>
      <c r="F23" s="116"/>
      <c r="G23" s="116"/>
      <c r="H23" s="116"/>
      <c r="I23" s="116">
        <v>-1</v>
      </c>
    </row>
    <row r="24" spans="1:9" x14ac:dyDescent="0.25">
      <c r="A24" s="116" t="s">
        <v>2146</v>
      </c>
      <c r="B24" s="116"/>
      <c r="C24" s="116"/>
      <c r="D24" s="116"/>
      <c r="E24" s="116"/>
      <c r="F24" s="116"/>
      <c r="G24" s="116"/>
      <c r="H24" s="116"/>
      <c r="I24" s="116"/>
    </row>
    <row r="25" spans="1:9" x14ac:dyDescent="0.25">
      <c r="A25" s="114"/>
      <c r="B25" s="114"/>
      <c r="C25" s="114"/>
      <c r="D25" s="114"/>
      <c r="E25" s="114"/>
      <c r="F25" s="114"/>
      <c r="G25" s="114"/>
      <c r="H25" s="114"/>
      <c r="I25" s="115"/>
    </row>
    <row r="26" spans="1:9" x14ac:dyDescent="0.25">
      <c r="A26" s="117" t="s">
        <v>2147</v>
      </c>
      <c r="B26" s="117"/>
      <c r="C26" s="117"/>
      <c r="D26" s="117"/>
      <c r="E26" s="117"/>
      <c r="F26" s="117"/>
      <c r="G26" s="117"/>
      <c r="H26" s="117"/>
      <c r="I26" s="117"/>
    </row>
    <row r="27" spans="1:9" x14ac:dyDescent="0.25">
      <c r="A27" s="118">
        <v>0.05</v>
      </c>
      <c r="B27" s="119" t="s">
        <v>2148</v>
      </c>
      <c r="C27" s="119"/>
      <c r="D27" s="119"/>
      <c r="E27" s="119"/>
      <c r="F27" s="119"/>
      <c r="G27" s="119"/>
      <c r="H27" s="119"/>
      <c r="I27" s="119"/>
    </row>
    <row r="28" spans="1:9" x14ac:dyDescent="0.25">
      <c r="A28" s="120">
        <v>0.5</v>
      </c>
      <c r="B28" s="119" t="s">
        <v>2149</v>
      </c>
      <c r="C28" s="119"/>
      <c r="D28" s="119"/>
      <c r="E28" s="119"/>
      <c r="F28" s="119"/>
      <c r="G28" s="119"/>
      <c r="H28" s="119"/>
      <c r="I28" s="119"/>
    </row>
    <row r="29" spans="1:9" ht="43.2" customHeight="1" x14ac:dyDescent="0.25">
      <c r="A29" s="121"/>
      <c r="I29" s="122"/>
    </row>
    <row r="30" spans="1:9" ht="88.8" customHeight="1" thickBot="1" x14ac:dyDescent="0.3">
      <c r="A30" s="123" t="s">
        <v>2150</v>
      </c>
      <c r="B30" s="124"/>
      <c r="C30" s="124"/>
      <c r="D30" s="124"/>
      <c r="E30" s="124"/>
      <c r="F30" s="124"/>
      <c r="G30" s="124"/>
      <c r="H30" s="124"/>
      <c r="I30" s="125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A16:H16"/>
    <mergeCell ref="A17:H17"/>
    <mergeCell ref="A18:H18"/>
    <mergeCell ref="A19:I19"/>
    <mergeCell ref="A20:I20"/>
    <mergeCell ref="A21:H21"/>
    <mergeCell ref="A10:H10"/>
    <mergeCell ref="A11:H11"/>
    <mergeCell ref="A12:H12"/>
    <mergeCell ref="A13:H13"/>
    <mergeCell ref="A14:H14"/>
    <mergeCell ref="A15:H15"/>
    <mergeCell ref="A5:H5"/>
    <mergeCell ref="A6:H6"/>
    <mergeCell ref="A7:H7"/>
    <mergeCell ref="I7:I8"/>
    <mergeCell ref="A8:H8"/>
    <mergeCell ref="A9:H9"/>
    <mergeCell ref="D1:F1"/>
    <mergeCell ref="G1:H1"/>
    <mergeCell ref="D2:F2"/>
    <mergeCell ref="G2:H2"/>
    <mergeCell ref="A3:H3"/>
    <mergeCell ref="A4:H4"/>
  </mergeCells>
  <pageMargins left="0.511811024" right="0.511811024" top="1.0249999999999999" bottom="0.78740157499999996" header="0.31496062000000002" footer="0.31496062000000002"/>
  <pageSetup paperSize="9" scale="95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1B91-A935-448C-8DA7-F1E882F552F9}">
  <dimension ref="A1:F48"/>
  <sheetViews>
    <sheetView view="pageLayout" zoomScaleNormal="100" zoomScaleSheetLayoutView="100" workbookViewId="0">
      <selection activeCell="A2" sqref="A2"/>
    </sheetView>
  </sheetViews>
  <sheetFormatPr defaultRowHeight="13.8" x14ac:dyDescent="0.25"/>
  <cols>
    <col min="1" max="1" width="17.09765625" customWidth="1"/>
    <col min="2" max="2" width="45.09765625" bestFit="1" customWidth="1"/>
    <col min="3" max="3" width="13.19921875" customWidth="1"/>
    <col min="4" max="4" width="13.8984375" bestFit="1" customWidth="1"/>
    <col min="5" max="5" width="11.296875" bestFit="1" customWidth="1"/>
    <col min="6" max="6" width="12.296875" customWidth="1"/>
  </cols>
  <sheetData>
    <row r="1" spans="1:6" ht="13.8" customHeight="1" x14ac:dyDescent="0.25">
      <c r="A1" s="78"/>
      <c r="B1" s="78" t="s">
        <v>0</v>
      </c>
      <c r="C1" s="78" t="s">
        <v>1</v>
      </c>
      <c r="D1" s="126" t="s">
        <v>2</v>
      </c>
      <c r="E1" s="79" t="s">
        <v>3</v>
      </c>
      <c r="F1" s="79"/>
    </row>
    <row r="2" spans="1:6" ht="120.6" customHeight="1" thickBot="1" x14ac:dyDescent="0.3">
      <c r="B2" s="80" t="s">
        <v>4</v>
      </c>
      <c r="C2" s="80" t="s">
        <v>2220</v>
      </c>
      <c r="D2" s="127">
        <v>0.2034</v>
      </c>
      <c r="E2" s="128" t="s">
        <v>2221</v>
      </c>
      <c r="F2" s="128"/>
    </row>
    <row r="3" spans="1:6" ht="21" x14ac:dyDescent="0.25">
      <c r="A3" s="129" t="s">
        <v>2151</v>
      </c>
      <c r="B3" s="130"/>
      <c r="C3" s="130"/>
      <c r="D3" s="130"/>
      <c r="E3" s="130"/>
      <c r="F3" s="131"/>
    </row>
    <row r="4" spans="1:6" ht="15.6" x14ac:dyDescent="0.25">
      <c r="A4" s="132" t="s">
        <v>2152</v>
      </c>
      <c r="B4" s="133" t="s">
        <v>2153</v>
      </c>
      <c r="C4" s="134" t="s">
        <v>2154</v>
      </c>
      <c r="D4" s="134"/>
      <c r="E4" s="134" t="s">
        <v>2155</v>
      </c>
      <c r="F4" s="135"/>
    </row>
    <row r="5" spans="1:6" ht="46.8" x14ac:dyDescent="0.25">
      <c r="A5" s="132"/>
      <c r="B5" s="133"/>
      <c r="C5" s="136" t="s">
        <v>2156</v>
      </c>
      <c r="D5" s="136" t="s">
        <v>2157</v>
      </c>
      <c r="E5" s="136" t="s">
        <v>2156</v>
      </c>
      <c r="F5" s="137" t="s">
        <v>2157</v>
      </c>
    </row>
    <row r="6" spans="1:6" x14ac:dyDescent="0.25">
      <c r="A6" s="138" t="s">
        <v>2158</v>
      </c>
      <c r="B6" s="138"/>
      <c r="C6" s="138"/>
      <c r="D6" s="138"/>
      <c r="E6" s="138"/>
      <c r="F6" s="139"/>
    </row>
    <row r="7" spans="1:6" ht="15" x14ac:dyDescent="0.25">
      <c r="A7" s="140" t="s">
        <v>2159</v>
      </c>
      <c r="B7" s="141" t="s">
        <v>2160</v>
      </c>
      <c r="C7" s="142">
        <v>0</v>
      </c>
      <c r="D7" s="142">
        <v>0</v>
      </c>
      <c r="E7" s="142">
        <v>0.2</v>
      </c>
      <c r="F7" s="143">
        <v>0.2</v>
      </c>
    </row>
    <row r="8" spans="1:6" ht="15" x14ac:dyDescent="0.25">
      <c r="A8" s="140" t="s">
        <v>2161</v>
      </c>
      <c r="B8" s="144" t="s">
        <v>2162</v>
      </c>
      <c r="C8" s="142">
        <v>1.4999999999999999E-2</v>
      </c>
      <c r="D8" s="142">
        <v>1.4999999999999999E-2</v>
      </c>
      <c r="E8" s="142">
        <v>1.4999999999999999E-2</v>
      </c>
      <c r="F8" s="143">
        <v>1.4999999999999999E-2</v>
      </c>
    </row>
    <row r="9" spans="1:6" ht="15" x14ac:dyDescent="0.25">
      <c r="A9" s="140" t="s">
        <v>2163</v>
      </c>
      <c r="B9" s="144" t="s">
        <v>2164</v>
      </c>
      <c r="C9" s="142">
        <v>0.01</v>
      </c>
      <c r="D9" s="142">
        <v>0.01</v>
      </c>
      <c r="E9" s="142">
        <v>0.01</v>
      </c>
      <c r="F9" s="143">
        <v>0.01</v>
      </c>
    </row>
    <row r="10" spans="1:6" ht="15" x14ac:dyDescent="0.25">
      <c r="A10" s="140" t="s">
        <v>2165</v>
      </c>
      <c r="B10" s="141" t="s">
        <v>2166</v>
      </c>
      <c r="C10" s="142">
        <v>2E-3</v>
      </c>
      <c r="D10" s="142">
        <v>2E-3</v>
      </c>
      <c r="E10" s="142">
        <v>2E-3</v>
      </c>
      <c r="F10" s="143">
        <v>2E-3</v>
      </c>
    </row>
    <row r="11" spans="1:6" ht="15" x14ac:dyDescent="0.25">
      <c r="A11" s="140" t="s">
        <v>2167</v>
      </c>
      <c r="B11" s="141" t="s">
        <v>2168</v>
      </c>
      <c r="C11" s="145">
        <v>6.0000000000000001E-3</v>
      </c>
      <c r="D11" s="145">
        <v>6.0000000000000001E-3</v>
      </c>
      <c r="E11" s="145">
        <v>6.0000000000000001E-3</v>
      </c>
      <c r="F11" s="146">
        <v>6.0000000000000001E-3</v>
      </c>
    </row>
    <row r="12" spans="1:6" ht="15" x14ac:dyDescent="0.25">
      <c r="A12" s="140" t="s">
        <v>2169</v>
      </c>
      <c r="B12" s="141" t="s">
        <v>2170</v>
      </c>
      <c r="C12" s="142">
        <v>2.5000000000000001E-2</v>
      </c>
      <c r="D12" s="142">
        <v>2.5000000000000001E-2</v>
      </c>
      <c r="E12" s="142">
        <v>2.5000000000000001E-2</v>
      </c>
      <c r="F12" s="143">
        <v>2.5000000000000001E-2</v>
      </c>
    </row>
    <row r="13" spans="1:6" ht="15" x14ac:dyDescent="0.25">
      <c r="A13" s="140" t="s">
        <v>2171</v>
      </c>
      <c r="B13" s="141" t="s">
        <v>2172</v>
      </c>
      <c r="C13" s="142">
        <v>0.03</v>
      </c>
      <c r="D13" s="142">
        <v>0.03</v>
      </c>
      <c r="E13" s="142">
        <v>0.03</v>
      </c>
      <c r="F13" s="143">
        <v>0.03</v>
      </c>
    </row>
    <row r="14" spans="1:6" ht="15" x14ac:dyDescent="0.25">
      <c r="A14" s="140" t="s">
        <v>2173</v>
      </c>
      <c r="B14" s="141" t="s">
        <v>2174</v>
      </c>
      <c r="C14" s="145">
        <v>0.08</v>
      </c>
      <c r="D14" s="145">
        <v>0.08</v>
      </c>
      <c r="E14" s="145">
        <v>0.08</v>
      </c>
      <c r="F14" s="146">
        <v>0.08</v>
      </c>
    </row>
    <row r="15" spans="1:6" ht="15" x14ac:dyDescent="0.25">
      <c r="A15" s="140" t="s">
        <v>2175</v>
      </c>
      <c r="B15" s="141" t="s">
        <v>2176</v>
      </c>
      <c r="C15" s="147">
        <v>0</v>
      </c>
      <c r="D15" s="147">
        <v>0</v>
      </c>
      <c r="E15" s="147">
        <v>0</v>
      </c>
      <c r="F15" s="148">
        <v>0</v>
      </c>
    </row>
    <row r="16" spans="1:6" ht="15.6" x14ac:dyDescent="0.25">
      <c r="A16" s="149" t="s">
        <v>2177</v>
      </c>
      <c r="B16" s="136" t="s">
        <v>2178</v>
      </c>
      <c r="C16" s="150">
        <f>SUM(C7:C15)</f>
        <v>0.16799999999999998</v>
      </c>
      <c r="D16" s="150">
        <f>SUM(D7:D15)</f>
        <v>0.16799999999999998</v>
      </c>
      <c r="E16" s="150">
        <f>SUM(E7:E15)</f>
        <v>0.36800000000000005</v>
      </c>
      <c r="F16" s="151">
        <f>SUM(F7:F15)</f>
        <v>0.36800000000000005</v>
      </c>
    </row>
    <row r="17" spans="1:6" ht="15.6" x14ac:dyDescent="0.25">
      <c r="A17" s="152" t="s">
        <v>2179</v>
      </c>
      <c r="B17" s="134"/>
      <c r="C17" s="134"/>
      <c r="D17" s="134"/>
      <c r="E17" s="134"/>
      <c r="F17" s="135"/>
    </row>
    <row r="18" spans="1:6" ht="15" x14ac:dyDescent="0.25">
      <c r="A18" s="153" t="s">
        <v>2180</v>
      </c>
      <c r="B18" s="141" t="s">
        <v>2181</v>
      </c>
      <c r="C18" s="145">
        <v>0.1777</v>
      </c>
      <c r="D18" s="145" t="s">
        <v>2182</v>
      </c>
      <c r="E18" s="145">
        <v>0.1777</v>
      </c>
      <c r="F18" s="146" t="s">
        <v>2182</v>
      </c>
    </row>
    <row r="19" spans="1:6" ht="15" x14ac:dyDescent="0.25">
      <c r="A19" s="153" t="s">
        <v>2183</v>
      </c>
      <c r="B19" s="141" t="s">
        <v>2184</v>
      </c>
      <c r="C19" s="145">
        <v>3.6700000000000003E-2</v>
      </c>
      <c r="D19" s="145" t="s">
        <v>2182</v>
      </c>
      <c r="E19" s="145">
        <v>3.6700000000000003E-2</v>
      </c>
      <c r="F19" s="146" t="s">
        <v>2182</v>
      </c>
    </row>
    <row r="20" spans="1:6" ht="31.2" customHeight="1" x14ac:dyDescent="0.25">
      <c r="A20" s="153" t="s">
        <v>2185</v>
      </c>
      <c r="B20" s="141" t="s">
        <v>2186</v>
      </c>
      <c r="C20" s="145">
        <v>8.6999999999999994E-3</v>
      </c>
      <c r="D20" s="145">
        <v>6.6E-3</v>
      </c>
      <c r="E20" s="145">
        <v>8.6999999999999994E-3</v>
      </c>
      <c r="F20" s="146">
        <v>6.6E-3</v>
      </c>
    </row>
    <row r="21" spans="1:6" ht="15" x14ac:dyDescent="0.25">
      <c r="A21" s="153" t="s">
        <v>2187</v>
      </c>
      <c r="B21" s="141" t="s">
        <v>2188</v>
      </c>
      <c r="C21" s="145">
        <v>0.11</v>
      </c>
      <c r="D21" s="145">
        <v>8.3299999999999999E-2</v>
      </c>
      <c r="E21" s="145">
        <v>0.11</v>
      </c>
      <c r="F21" s="146">
        <v>8.3299999999999999E-2</v>
      </c>
    </row>
    <row r="22" spans="1:6" ht="15" x14ac:dyDescent="0.25">
      <c r="A22" s="153" t="s">
        <v>2189</v>
      </c>
      <c r="B22" s="141" t="s">
        <v>2190</v>
      </c>
      <c r="C22" s="145">
        <v>6.9999999999999999E-4</v>
      </c>
      <c r="D22" s="145">
        <v>5.9999999999999995E-4</v>
      </c>
      <c r="E22" s="145">
        <v>6.9999999999999999E-4</v>
      </c>
      <c r="F22" s="146">
        <v>5.9999999999999995E-4</v>
      </c>
    </row>
    <row r="23" spans="1:6" ht="15" x14ac:dyDescent="0.25">
      <c r="A23" s="153" t="s">
        <v>2191</v>
      </c>
      <c r="B23" s="141" t="s">
        <v>2192</v>
      </c>
      <c r="C23" s="145">
        <v>7.3000000000000001E-3</v>
      </c>
      <c r="D23" s="145">
        <v>5.5999999999999999E-3</v>
      </c>
      <c r="E23" s="145">
        <v>7.3000000000000001E-3</v>
      </c>
      <c r="F23" s="146">
        <v>5.5999999999999999E-3</v>
      </c>
    </row>
    <row r="24" spans="1:6" ht="15" x14ac:dyDescent="0.25">
      <c r="A24" s="153" t="s">
        <v>2193</v>
      </c>
      <c r="B24" s="141" t="s">
        <v>2194</v>
      </c>
      <c r="C24" s="142">
        <v>1.17E-2</v>
      </c>
      <c r="D24" s="145" t="s">
        <v>2182</v>
      </c>
      <c r="E24" s="142">
        <v>1.17E-2</v>
      </c>
      <c r="F24" s="146" t="s">
        <v>2182</v>
      </c>
    </row>
    <row r="25" spans="1:6" ht="15" x14ac:dyDescent="0.25">
      <c r="A25" s="153" t="s">
        <v>2195</v>
      </c>
      <c r="B25" s="141" t="s">
        <v>2196</v>
      </c>
      <c r="C25" s="142">
        <v>1.1000000000000001E-3</v>
      </c>
      <c r="D25" s="145">
        <v>8.0000000000000004E-4</v>
      </c>
      <c r="E25" s="142">
        <v>1.1000000000000001E-3</v>
      </c>
      <c r="F25" s="146">
        <v>8.0000000000000004E-4</v>
      </c>
    </row>
    <row r="26" spans="1:6" ht="15" x14ac:dyDescent="0.25">
      <c r="A26" s="153" t="s">
        <v>2197</v>
      </c>
      <c r="B26" s="141" t="s">
        <v>2198</v>
      </c>
      <c r="C26" s="145">
        <v>0.12670000000000001</v>
      </c>
      <c r="D26" s="145">
        <v>9.6000000000000002E-2</v>
      </c>
      <c r="E26" s="145">
        <v>0.12670000000000001</v>
      </c>
      <c r="F26" s="146">
        <v>9.6000000000000002E-2</v>
      </c>
    </row>
    <row r="27" spans="1:6" ht="40.799999999999997" customHeight="1" x14ac:dyDescent="0.25">
      <c r="A27" s="153" t="s">
        <v>2199</v>
      </c>
      <c r="B27" s="141" t="s">
        <v>2200</v>
      </c>
      <c r="C27" s="142">
        <v>2.9999999999999997E-4</v>
      </c>
      <c r="D27" s="142">
        <v>2.0000000000000001E-4</v>
      </c>
      <c r="E27" s="142">
        <v>2.9999999999999997E-4</v>
      </c>
      <c r="F27" s="143">
        <v>2.0000000000000001E-4</v>
      </c>
    </row>
    <row r="28" spans="1:6" ht="88.8" customHeight="1" x14ac:dyDescent="0.25">
      <c r="A28" s="149" t="s">
        <v>2201</v>
      </c>
      <c r="B28" s="136" t="s">
        <v>2178</v>
      </c>
      <c r="C28" s="150">
        <f>SUM(C18:C27)</f>
        <v>0.48089999999999994</v>
      </c>
      <c r="D28" s="150">
        <f>SUM(D18:D27)</f>
        <v>0.19309999999999999</v>
      </c>
      <c r="E28" s="150">
        <f>SUM(E18:E27)</f>
        <v>0.48089999999999994</v>
      </c>
      <c r="F28" s="151">
        <f>SUM(F18:F27)</f>
        <v>0.19309999999999999</v>
      </c>
    </row>
    <row r="29" spans="1:6" ht="15.6" x14ac:dyDescent="0.25">
      <c r="A29" s="152" t="s">
        <v>2202</v>
      </c>
      <c r="B29" s="134"/>
      <c r="C29" s="134"/>
      <c r="D29" s="134"/>
      <c r="E29" s="134"/>
      <c r="F29" s="135"/>
    </row>
    <row r="30" spans="1:6" ht="13.8" customHeight="1" x14ac:dyDescent="0.25">
      <c r="A30" s="140" t="s">
        <v>2203</v>
      </c>
      <c r="B30" s="141" t="s">
        <v>2204</v>
      </c>
      <c r="C30" s="145">
        <v>0.06</v>
      </c>
      <c r="D30" s="145">
        <v>4.5499999999999999E-2</v>
      </c>
      <c r="E30" s="145">
        <v>0.06</v>
      </c>
      <c r="F30" s="146">
        <v>4.5499999999999999E-2</v>
      </c>
    </row>
    <row r="31" spans="1:6" ht="15" x14ac:dyDescent="0.25">
      <c r="A31" s="140" t="s">
        <v>2205</v>
      </c>
      <c r="B31" s="141" t="s">
        <v>2206</v>
      </c>
      <c r="C31" s="142">
        <v>1.4E-3</v>
      </c>
      <c r="D31" s="142">
        <v>1.1000000000000001E-3</v>
      </c>
      <c r="E31" s="142">
        <v>1.4E-3</v>
      </c>
      <c r="F31" s="143">
        <v>1.1000000000000001E-3</v>
      </c>
    </row>
    <row r="32" spans="1:6" ht="15" x14ac:dyDescent="0.25">
      <c r="A32" s="140" t="s">
        <v>2207</v>
      </c>
      <c r="B32" s="141" t="s">
        <v>2208</v>
      </c>
      <c r="C32" s="145">
        <v>1.6500000000000001E-2</v>
      </c>
      <c r="D32" s="142">
        <v>1.2500000000000001E-2</v>
      </c>
      <c r="E32" s="145">
        <v>1.6500000000000001E-2</v>
      </c>
      <c r="F32" s="143">
        <v>1.2500000000000001E-2</v>
      </c>
    </row>
    <row r="33" spans="1:6" ht="15" x14ac:dyDescent="0.25">
      <c r="A33" s="140" t="s">
        <v>2209</v>
      </c>
      <c r="B33" s="141" t="s">
        <v>2210</v>
      </c>
      <c r="C33" s="145">
        <v>3.0300000000000001E-2</v>
      </c>
      <c r="D33" s="145">
        <v>2.3E-2</v>
      </c>
      <c r="E33" s="145">
        <v>3.0300000000000001E-2</v>
      </c>
      <c r="F33" s="146">
        <v>2.3E-2</v>
      </c>
    </row>
    <row r="34" spans="1:6" ht="15" x14ac:dyDescent="0.25">
      <c r="A34" s="140" t="s">
        <v>2211</v>
      </c>
      <c r="B34" s="141" t="s">
        <v>2212</v>
      </c>
      <c r="C34" s="142">
        <v>5.1000000000000004E-3</v>
      </c>
      <c r="D34" s="142">
        <v>3.8E-3</v>
      </c>
      <c r="E34" s="142">
        <v>5.1000000000000004E-3</v>
      </c>
      <c r="F34" s="143">
        <v>3.8E-3</v>
      </c>
    </row>
    <row r="35" spans="1:6" ht="15.6" x14ac:dyDescent="0.25">
      <c r="A35" s="149" t="s">
        <v>2213</v>
      </c>
      <c r="B35" s="136" t="s">
        <v>2178</v>
      </c>
      <c r="C35" s="150">
        <f>SUM(C30:C34)</f>
        <v>0.11329999999999998</v>
      </c>
      <c r="D35" s="150">
        <f>SUM(D30:D34)</f>
        <v>8.5900000000000004E-2</v>
      </c>
      <c r="E35" s="150">
        <f>SUM(E30:E34)</f>
        <v>0.11329999999999998</v>
      </c>
      <c r="F35" s="151">
        <f>SUM(F30:F34)</f>
        <v>8.5900000000000004E-2</v>
      </c>
    </row>
    <row r="36" spans="1:6" ht="15.6" x14ac:dyDescent="0.25">
      <c r="A36" s="152" t="s">
        <v>2214</v>
      </c>
      <c r="B36" s="134"/>
      <c r="C36" s="134"/>
      <c r="D36" s="134"/>
      <c r="E36" s="134"/>
      <c r="F36" s="135"/>
    </row>
    <row r="37" spans="1:6" ht="15.6" x14ac:dyDescent="0.25">
      <c r="A37" s="153" t="s">
        <v>2215</v>
      </c>
      <c r="B37" s="141" t="s">
        <v>2216</v>
      </c>
      <c r="C37" s="145">
        <v>8.0799999999999997E-2</v>
      </c>
      <c r="D37" s="145">
        <v>3.2399999999999998E-2</v>
      </c>
      <c r="E37" s="145">
        <v>0.17699999999999999</v>
      </c>
      <c r="F37" s="146">
        <v>7.1099999999999997E-2</v>
      </c>
    </row>
    <row r="38" spans="1:6" ht="45" x14ac:dyDescent="0.25">
      <c r="A38" s="140" t="s">
        <v>2217</v>
      </c>
      <c r="B38" s="144" t="s">
        <v>2218</v>
      </c>
      <c r="C38" s="142">
        <v>5.0000000000000001E-3</v>
      </c>
      <c r="D38" s="142">
        <v>3.8E-3</v>
      </c>
      <c r="E38" s="142">
        <v>5.3E-3</v>
      </c>
      <c r="F38" s="143">
        <v>4.0000000000000001E-3</v>
      </c>
    </row>
    <row r="39" spans="1:6" ht="15.6" x14ac:dyDescent="0.25">
      <c r="A39" s="149" t="s">
        <v>2219</v>
      </c>
      <c r="B39" s="136" t="s">
        <v>2178</v>
      </c>
      <c r="C39" s="150">
        <f>SUM(C37:C38)</f>
        <v>8.5800000000000001E-2</v>
      </c>
      <c r="D39" s="150">
        <f>SUM(D37:D38)</f>
        <v>3.6199999999999996E-2</v>
      </c>
      <c r="E39" s="150">
        <f>SUM(E37:E38)</f>
        <v>0.18229999999999999</v>
      </c>
      <c r="F39" s="151">
        <f>SUM(F37:F38)</f>
        <v>7.51E-2</v>
      </c>
    </row>
    <row r="40" spans="1:6" ht="16.2" thickBot="1" x14ac:dyDescent="0.3">
      <c r="A40" s="154"/>
      <c r="B40" s="155"/>
      <c r="C40" s="156">
        <f>C16+C28+C35+C39</f>
        <v>0.84799999999999986</v>
      </c>
      <c r="D40" s="156">
        <f>D16+D28+D35+D39</f>
        <v>0.48319999999999996</v>
      </c>
      <c r="E40" s="156">
        <f>E16+E28+E35+E39</f>
        <v>1.1444999999999999</v>
      </c>
      <c r="F40" s="157">
        <f>F16+F28+F35+F39</f>
        <v>0.72209999999999996</v>
      </c>
    </row>
    <row r="41" spans="1:6" x14ac:dyDescent="0.25">
      <c r="A41" s="158"/>
      <c r="B41" s="158"/>
      <c r="C41" s="159"/>
      <c r="D41" s="160"/>
      <c r="E41" s="161"/>
      <c r="F41" s="161"/>
    </row>
    <row r="42" spans="1:6" x14ac:dyDescent="0.25">
      <c r="A42" s="158"/>
      <c r="B42" s="158"/>
      <c r="C42" s="159"/>
      <c r="D42" s="160"/>
      <c r="E42" s="161"/>
      <c r="F42" s="161"/>
    </row>
    <row r="43" spans="1:6" ht="72" customHeight="1" x14ac:dyDescent="0.25">
      <c r="A43" s="162" t="s">
        <v>2150</v>
      </c>
      <c r="B43" s="162"/>
      <c r="C43" s="162"/>
      <c r="D43" s="162"/>
      <c r="E43" s="162"/>
      <c r="F43" s="162"/>
    </row>
    <row r="44" spans="1:6" x14ac:dyDescent="0.25">
      <c r="A44" s="158"/>
      <c r="B44" s="158"/>
      <c r="C44" s="159"/>
      <c r="D44" s="160"/>
      <c r="E44" s="161"/>
      <c r="F44" s="161"/>
    </row>
    <row r="45" spans="1:6" x14ac:dyDescent="0.25">
      <c r="A45" s="158"/>
      <c r="B45" s="158"/>
      <c r="C45" s="159"/>
      <c r="D45" s="160"/>
      <c r="E45" s="161"/>
      <c r="F45" s="161"/>
    </row>
    <row r="46" spans="1:6" x14ac:dyDescent="0.25">
      <c r="A46" s="163"/>
      <c r="B46" s="163"/>
      <c r="C46" s="163"/>
      <c r="D46" s="164"/>
      <c r="E46" s="163"/>
      <c r="F46" s="163"/>
    </row>
    <row r="47" spans="1:6" x14ac:dyDescent="0.25">
      <c r="A47" s="158"/>
      <c r="B47" s="158"/>
      <c r="C47" s="159"/>
      <c r="D47" s="160"/>
      <c r="E47" s="161"/>
      <c r="F47" s="161"/>
    </row>
    <row r="48" spans="1:6" x14ac:dyDescent="0.25">
      <c r="A48" s="165"/>
      <c r="B48" s="165"/>
      <c r="C48" s="165"/>
      <c r="D48" s="165"/>
      <c r="E48" s="165"/>
      <c r="F48" s="165"/>
    </row>
  </sheetData>
  <mergeCells count="12">
    <mergeCell ref="A17:F17"/>
    <mergeCell ref="A29:F29"/>
    <mergeCell ref="A36:F36"/>
    <mergeCell ref="A40:B40"/>
    <mergeCell ref="A43:F43"/>
    <mergeCell ref="E1:F1"/>
    <mergeCell ref="E2:F2"/>
    <mergeCell ref="A3:F3"/>
    <mergeCell ref="A4:A5"/>
    <mergeCell ref="B4:B5"/>
    <mergeCell ref="C4:D4"/>
    <mergeCell ref="E4:F4"/>
  </mergeCells>
  <pageMargins left="0.511811024" right="0.511811024" top="0.78740157499999996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</vt:lpstr>
      <vt:lpstr>Orçamento Sintético</vt:lpstr>
      <vt:lpstr>Orçamento Analítico</vt:lpstr>
      <vt:lpstr>Curva ABC de Insumos</vt:lpstr>
      <vt:lpstr>Cronograma Físico Financeiro</vt:lpstr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2026-02-19T11:41:27Z</cp:lastPrinted>
  <dcterms:created xsi:type="dcterms:W3CDTF">2026-02-19T11:14:02Z</dcterms:created>
  <dcterms:modified xsi:type="dcterms:W3CDTF">2026-02-19T11:41:34Z</dcterms:modified>
</cp:coreProperties>
</file>